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belov\Desktop\RAN4\RAN4 86bis - April 2018\03 Meeting\1 Rx CRS-IM\"/>
    </mc:Choice>
  </mc:AlternateContent>
  <bookViews>
    <workbookView xWindow="0" yWindow="0" windowWidth="28800" windowHeight="12135" tabRatio="850"/>
  </bookViews>
  <sheets>
    <sheet name="Cover" sheetId="1" r:id="rId1"/>
    <sheet name="PDSCH Summary" sheetId="3" r:id="rId2"/>
    <sheet name="PDCCH Summary" sheetId="12" r:id="rId3"/>
    <sheet name="PDSCH Test 1 FDD" sheetId="9" r:id="rId4"/>
    <sheet name="PDSCH Test 1 TDD" sheetId="15" r:id="rId5"/>
    <sheet name="PDSCH Test 2 FDD" sheetId="11" r:id="rId6"/>
    <sheet name="PDSCH Test 2 TDD" sheetId="16" r:id="rId7"/>
    <sheet name="PDCCH Test 1 FDD" sheetId="13" r:id="rId8"/>
    <sheet name="PDCCH Test 1 TDD" sheetId="17" r:id="rId9"/>
    <sheet name="PDCCH Test 2 FDD" sheetId="14" r:id="rId10"/>
    <sheet name="PDCCH Test 2 TDD" sheetId="18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2" l="1"/>
  <c r="O14" i="12"/>
  <c r="O13" i="12"/>
  <c r="O12" i="12"/>
  <c r="E5" i="13" l="1"/>
  <c r="D5" i="13"/>
  <c r="P15" i="12" l="1"/>
  <c r="R15" i="12" s="1"/>
  <c r="P14" i="12"/>
  <c r="R14" i="12" s="1"/>
  <c r="P13" i="12"/>
  <c r="R13" i="12" s="1"/>
  <c r="P12" i="12"/>
  <c r="R12" i="12" s="1"/>
  <c r="P13" i="3"/>
  <c r="P14" i="3"/>
  <c r="P15" i="3"/>
  <c r="Q15" i="3"/>
  <c r="S15" i="3" s="1"/>
  <c r="Q14" i="3"/>
  <c r="S14" i="3" s="1"/>
  <c r="Q13" i="3"/>
  <c r="S13" i="3" s="1"/>
  <c r="Q12" i="3"/>
  <c r="P12" i="3"/>
  <c r="Q5" i="13"/>
  <c r="W25" i="18"/>
  <c r="V25" i="18"/>
  <c r="U25" i="18"/>
  <c r="T25" i="18"/>
  <c r="S25" i="18"/>
  <c r="R25" i="18"/>
  <c r="Q25" i="18"/>
  <c r="P25" i="18"/>
  <c r="O25" i="18"/>
  <c r="K25" i="18"/>
  <c r="J25" i="18"/>
  <c r="I25" i="18"/>
  <c r="H25" i="18"/>
  <c r="G25" i="18"/>
  <c r="F25" i="18"/>
  <c r="E25" i="18"/>
  <c r="D25" i="18"/>
  <c r="C25" i="18"/>
  <c r="W5" i="18"/>
  <c r="V5" i="18"/>
  <c r="U5" i="18"/>
  <c r="T5" i="18"/>
  <c r="S5" i="18"/>
  <c r="R5" i="18"/>
  <c r="P5" i="18"/>
  <c r="O5" i="18"/>
  <c r="K5" i="18"/>
  <c r="J5" i="18"/>
  <c r="I5" i="18"/>
  <c r="H5" i="18"/>
  <c r="G5" i="18"/>
  <c r="F5" i="18"/>
  <c r="D5" i="18"/>
  <c r="C5" i="18"/>
  <c r="W25" i="17"/>
  <c r="V25" i="17"/>
  <c r="U25" i="17"/>
  <c r="T25" i="17"/>
  <c r="S25" i="17"/>
  <c r="R25" i="17"/>
  <c r="Q25" i="17"/>
  <c r="P25" i="17"/>
  <c r="O25" i="17"/>
  <c r="K25" i="17"/>
  <c r="J25" i="17"/>
  <c r="I25" i="17"/>
  <c r="H25" i="17"/>
  <c r="G25" i="17"/>
  <c r="F25" i="17"/>
  <c r="E25" i="17"/>
  <c r="D25" i="17"/>
  <c r="C25" i="17"/>
  <c r="W5" i="17"/>
  <c r="V5" i="17"/>
  <c r="U5" i="17"/>
  <c r="T5" i="17"/>
  <c r="S5" i="17"/>
  <c r="R5" i="17"/>
  <c r="P5" i="17"/>
  <c r="O5" i="17"/>
  <c r="K5" i="17"/>
  <c r="J5" i="17"/>
  <c r="I5" i="17"/>
  <c r="H5" i="17"/>
  <c r="G5" i="17"/>
  <c r="F5" i="17"/>
  <c r="D5" i="17"/>
  <c r="C5" i="17"/>
  <c r="B27" i="9"/>
  <c r="N27" i="9"/>
  <c r="Q6" i="16"/>
  <c r="E6" i="16"/>
  <c r="Q6" i="11"/>
  <c r="E6" i="11"/>
  <c r="Q6" i="15"/>
  <c r="E6" i="15"/>
  <c r="Q6" i="9"/>
  <c r="E6" i="9"/>
  <c r="D6" i="9"/>
  <c r="N27" i="16"/>
  <c r="T26" i="16" s="1"/>
  <c r="B27" i="16"/>
  <c r="U26" i="16"/>
  <c r="Q26" i="16"/>
  <c r="K26" i="16"/>
  <c r="J26" i="16"/>
  <c r="I26" i="16"/>
  <c r="H26" i="16"/>
  <c r="G26" i="16"/>
  <c r="F26" i="16"/>
  <c r="E26" i="16"/>
  <c r="D26" i="16"/>
  <c r="C26" i="16"/>
  <c r="W6" i="16"/>
  <c r="V6" i="16"/>
  <c r="U6" i="16"/>
  <c r="T6" i="16"/>
  <c r="S6" i="16"/>
  <c r="R6" i="16"/>
  <c r="P6" i="16"/>
  <c r="O6" i="16"/>
  <c r="K6" i="16"/>
  <c r="J6" i="16"/>
  <c r="I6" i="16"/>
  <c r="H6" i="16"/>
  <c r="G6" i="16"/>
  <c r="F6" i="16"/>
  <c r="D6" i="16"/>
  <c r="C6" i="16"/>
  <c r="N27" i="15"/>
  <c r="T26" i="15" s="1"/>
  <c r="B27" i="15"/>
  <c r="H26" i="15" s="1"/>
  <c r="R26" i="15"/>
  <c r="E26" i="15"/>
  <c r="W6" i="15"/>
  <c r="V6" i="15"/>
  <c r="U6" i="15"/>
  <c r="T6" i="15"/>
  <c r="S6" i="15"/>
  <c r="R6" i="15"/>
  <c r="P6" i="15"/>
  <c r="O6" i="15"/>
  <c r="K6" i="15"/>
  <c r="J6" i="15"/>
  <c r="I6" i="15"/>
  <c r="H6" i="15"/>
  <c r="G6" i="15"/>
  <c r="F6" i="15"/>
  <c r="D6" i="15"/>
  <c r="C6" i="15"/>
  <c r="F26" i="15" l="1"/>
  <c r="J26" i="15"/>
  <c r="I26" i="15"/>
  <c r="C26" i="15"/>
  <c r="G26" i="15"/>
  <c r="K26" i="15"/>
  <c r="D26" i="15"/>
  <c r="S12" i="3"/>
  <c r="O26" i="16"/>
  <c r="S26" i="16"/>
  <c r="W26" i="16"/>
  <c r="R26" i="16"/>
  <c r="V26" i="16"/>
  <c r="P26" i="16"/>
  <c r="U26" i="15"/>
  <c r="V26" i="15"/>
  <c r="Q26" i="15"/>
  <c r="O26" i="15"/>
  <c r="S26" i="15"/>
  <c r="W26" i="15"/>
  <c r="P26" i="15"/>
  <c r="W25" i="14"/>
  <c r="V25" i="14"/>
  <c r="U25" i="14"/>
  <c r="T25" i="14"/>
  <c r="S25" i="14"/>
  <c r="R25" i="14"/>
  <c r="Q25" i="14"/>
  <c r="P25" i="14"/>
  <c r="O25" i="14"/>
  <c r="K25" i="14"/>
  <c r="J25" i="14"/>
  <c r="I25" i="14"/>
  <c r="H25" i="14"/>
  <c r="G25" i="14"/>
  <c r="F25" i="14"/>
  <c r="E25" i="14"/>
  <c r="D25" i="14"/>
  <c r="C25" i="14"/>
  <c r="W5" i="14"/>
  <c r="V5" i="14"/>
  <c r="U5" i="14"/>
  <c r="T5" i="14"/>
  <c r="S5" i="14"/>
  <c r="R5" i="14"/>
  <c r="P5" i="14"/>
  <c r="O5" i="14"/>
  <c r="K5" i="14"/>
  <c r="J5" i="14"/>
  <c r="I5" i="14"/>
  <c r="H5" i="14"/>
  <c r="G5" i="14"/>
  <c r="F5" i="14"/>
  <c r="D5" i="14"/>
  <c r="C5" i="14"/>
  <c r="W25" i="13"/>
  <c r="V25" i="13"/>
  <c r="U25" i="13"/>
  <c r="T25" i="13"/>
  <c r="S25" i="13"/>
  <c r="R25" i="13"/>
  <c r="Q25" i="13"/>
  <c r="P25" i="13"/>
  <c r="O25" i="13"/>
  <c r="K25" i="13"/>
  <c r="J25" i="13"/>
  <c r="I25" i="13"/>
  <c r="H25" i="13"/>
  <c r="G25" i="13"/>
  <c r="F25" i="13"/>
  <c r="E25" i="13"/>
  <c r="D25" i="13"/>
  <c r="C25" i="13"/>
  <c r="W5" i="13"/>
  <c r="V5" i="13"/>
  <c r="U5" i="13"/>
  <c r="T5" i="13"/>
  <c r="S5" i="13"/>
  <c r="R5" i="13"/>
  <c r="P5" i="13"/>
  <c r="O5" i="13"/>
  <c r="K5" i="13"/>
  <c r="J5" i="13"/>
  <c r="I5" i="13"/>
  <c r="H5" i="13"/>
  <c r="G5" i="13"/>
  <c r="F5" i="13"/>
  <c r="C5" i="13"/>
  <c r="N27" i="11"/>
  <c r="T26" i="11" s="1"/>
  <c r="B27" i="11"/>
  <c r="J26" i="11" s="1"/>
  <c r="Q26" i="11"/>
  <c r="K26" i="11"/>
  <c r="I26" i="11"/>
  <c r="G26" i="11"/>
  <c r="E26" i="11"/>
  <c r="C26" i="11"/>
  <c r="W6" i="11"/>
  <c r="V6" i="11"/>
  <c r="U6" i="11"/>
  <c r="T6" i="11"/>
  <c r="S6" i="11"/>
  <c r="R6" i="11"/>
  <c r="P6" i="11"/>
  <c r="O6" i="11"/>
  <c r="K6" i="11"/>
  <c r="J6" i="11"/>
  <c r="I6" i="11"/>
  <c r="H6" i="11"/>
  <c r="G6" i="11"/>
  <c r="F6" i="11"/>
  <c r="D6" i="11"/>
  <c r="C6" i="11"/>
  <c r="G8" i="3" s="1"/>
  <c r="T26" i="9"/>
  <c r="K26" i="9"/>
  <c r="J26" i="9"/>
  <c r="I26" i="9"/>
  <c r="H26" i="9"/>
  <c r="G26" i="9"/>
  <c r="F26" i="9"/>
  <c r="E26" i="9"/>
  <c r="D26" i="9"/>
  <c r="C26" i="9"/>
  <c r="W6" i="9"/>
  <c r="V6" i="9"/>
  <c r="U6" i="9"/>
  <c r="T6" i="9"/>
  <c r="S6" i="9"/>
  <c r="R6" i="9"/>
  <c r="P6" i="9"/>
  <c r="O6" i="9"/>
  <c r="K6" i="9"/>
  <c r="J6" i="9"/>
  <c r="I6" i="9"/>
  <c r="H6" i="9"/>
  <c r="G6" i="9"/>
  <c r="F6" i="9"/>
  <c r="C6" i="9"/>
  <c r="I6" i="3" l="1"/>
  <c r="D26" i="11"/>
  <c r="I7" i="3" s="1"/>
  <c r="H26" i="11"/>
  <c r="Q7" i="3" s="1"/>
  <c r="F26" i="11"/>
  <c r="M7" i="3" s="1"/>
  <c r="M8" i="12"/>
  <c r="I6" i="12"/>
  <c r="T6" i="12"/>
  <c r="N6" i="12"/>
  <c r="U6" i="12"/>
  <c r="J5" i="12"/>
  <c r="I5" i="12"/>
  <c r="N8" i="12"/>
  <c r="F7" i="12"/>
  <c r="K5" i="12"/>
  <c r="H6" i="12"/>
  <c r="K6" i="12"/>
  <c r="F6" i="12"/>
  <c r="U7" i="12"/>
  <c r="Q8" i="12"/>
  <c r="W8" i="12"/>
  <c r="F8" i="12"/>
  <c r="P7" i="12"/>
  <c r="R5" i="12"/>
  <c r="Q5" i="12"/>
  <c r="V7" i="12"/>
  <c r="Q6" i="12"/>
  <c r="H8" i="12"/>
  <c r="P6" i="12"/>
  <c r="T5" i="12"/>
  <c r="S5" i="12"/>
  <c r="G7" i="12"/>
  <c r="I8" i="12"/>
  <c r="L8" i="12"/>
  <c r="F5" i="12"/>
  <c r="N5" i="12"/>
  <c r="V5" i="12"/>
  <c r="M5" i="12"/>
  <c r="U5" i="12"/>
  <c r="J7" i="12"/>
  <c r="R7" i="12"/>
  <c r="I7" i="12"/>
  <c r="Q7" i="12"/>
  <c r="R8" i="12"/>
  <c r="R6" i="12"/>
  <c r="S6" i="12"/>
  <c r="G8" i="12"/>
  <c r="O6" i="12"/>
  <c r="K8" i="12"/>
  <c r="V8" i="12"/>
  <c r="M6" i="12"/>
  <c r="T8" i="12"/>
  <c r="N7" i="12"/>
  <c r="M7" i="12"/>
  <c r="S8" i="12"/>
  <c r="U8" i="12"/>
  <c r="L5" i="12"/>
  <c r="H7" i="12"/>
  <c r="O7" i="12"/>
  <c r="W7" i="12"/>
  <c r="O8" i="12"/>
  <c r="W6" i="12"/>
  <c r="H5" i="12"/>
  <c r="P5" i="12"/>
  <c r="G5" i="12"/>
  <c r="O5" i="12"/>
  <c r="W5" i="12"/>
  <c r="L7" i="12"/>
  <c r="T7" i="12"/>
  <c r="K7" i="12"/>
  <c r="S7" i="12"/>
  <c r="J8" i="12"/>
  <c r="J6" i="12"/>
  <c r="L6" i="12"/>
  <c r="P8" i="12"/>
  <c r="G6" i="12"/>
  <c r="V6" i="12"/>
  <c r="W6" i="3"/>
  <c r="G5" i="3"/>
  <c r="O5" i="3"/>
  <c r="I5" i="3"/>
  <c r="W5" i="3"/>
  <c r="H6" i="3"/>
  <c r="Q6" i="3"/>
  <c r="Q5" i="3"/>
  <c r="K6" i="3"/>
  <c r="O6" i="3"/>
  <c r="K5" i="3"/>
  <c r="S5" i="3"/>
  <c r="G7" i="3"/>
  <c r="M6" i="3"/>
  <c r="H8" i="3"/>
  <c r="G6" i="3"/>
  <c r="U6" i="3"/>
  <c r="M5" i="3"/>
  <c r="U5" i="3"/>
  <c r="S8" i="3"/>
  <c r="R8" i="3"/>
  <c r="S6" i="3"/>
  <c r="V6" i="3"/>
  <c r="O7" i="3"/>
  <c r="W7" i="3"/>
  <c r="R5" i="3"/>
  <c r="U7" i="3"/>
  <c r="R7" i="3"/>
  <c r="P6" i="3"/>
  <c r="L8" i="3"/>
  <c r="W8" i="3"/>
  <c r="U8" i="3"/>
  <c r="K8" i="3"/>
  <c r="N6" i="3"/>
  <c r="J8" i="3"/>
  <c r="V8" i="3"/>
  <c r="O8" i="3"/>
  <c r="M8" i="3"/>
  <c r="L6" i="3"/>
  <c r="J6" i="3"/>
  <c r="X8" i="3"/>
  <c r="N8" i="3"/>
  <c r="T6" i="3"/>
  <c r="I8" i="3"/>
  <c r="Q8" i="3"/>
  <c r="K7" i="3"/>
  <c r="S7" i="3"/>
  <c r="X6" i="3"/>
  <c r="P8" i="3"/>
  <c r="T8" i="3"/>
  <c r="R6" i="3"/>
  <c r="Q26" i="9"/>
  <c r="U26" i="9"/>
  <c r="T5" i="3" s="1"/>
  <c r="U26" i="11"/>
  <c r="T7" i="3" s="1"/>
  <c r="V26" i="11"/>
  <c r="V7" i="3" s="1"/>
  <c r="O26" i="9"/>
  <c r="H5" i="3" s="1"/>
  <c r="S26" i="9"/>
  <c r="P5" i="3" s="1"/>
  <c r="W26" i="9"/>
  <c r="X5" i="3" s="1"/>
  <c r="O26" i="11"/>
  <c r="H7" i="3" s="1"/>
  <c r="S26" i="11"/>
  <c r="P7" i="3" s="1"/>
  <c r="W26" i="11"/>
  <c r="X7" i="3" s="1"/>
  <c r="R26" i="9"/>
  <c r="N5" i="3" s="1"/>
  <c r="V26" i="9"/>
  <c r="V5" i="3" s="1"/>
  <c r="R26" i="11"/>
  <c r="N7" i="3" s="1"/>
  <c r="P26" i="9"/>
  <c r="J5" i="3" s="1"/>
  <c r="P26" i="11"/>
  <c r="J7" i="3" s="1"/>
  <c r="Y6" i="12" l="1"/>
  <c r="AA6" i="12"/>
  <c r="AC6" i="12" s="1"/>
  <c r="Y8" i="12"/>
  <c r="AA8" i="12"/>
  <c r="AC8" i="12" s="1"/>
  <c r="Z6" i="12"/>
  <c r="AB6" i="12" s="1"/>
  <c r="X8" i="12"/>
  <c r="Z8" i="12"/>
  <c r="AB8" i="12" s="1"/>
  <c r="X6" i="12"/>
  <c r="Y6" i="3"/>
  <c r="AA6" i="3"/>
  <c r="AC6" i="3" s="1"/>
  <c r="AA7" i="12"/>
  <c r="AC7" i="12" s="1"/>
  <c r="Z7" i="12"/>
  <c r="AB7" i="12" s="1"/>
  <c r="Y7" i="12"/>
  <c r="X7" i="12"/>
  <c r="Z8" i="3"/>
  <c r="AB6" i="3"/>
  <c r="AD6" i="3" s="1"/>
  <c r="AA8" i="3"/>
  <c r="AC8" i="3" s="1"/>
  <c r="AB8" i="3"/>
  <c r="AD8" i="3" s="1"/>
  <c r="Y8" i="3"/>
  <c r="L5" i="3"/>
  <c r="Z5" i="3" s="1"/>
  <c r="L7" i="3"/>
  <c r="AB7" i="3" s="1"/>
  <c r="AD7" i="3" s="1"/>
  <c r="Z6" i="3"/>
  <c r="AA7" i="3"/>
  <c r="AC7" i="3" s="1"/>
  <c r="Y7" i="3"/>
  <c r="AA5" i="3"/>
  <c r="AC5" i="3" s="1"/>
  <c r="AA5" i="12"/>
  <c r="AC5" i="12" s="1"/>
  <c r="Y5" i="12"/>
  <c r="Y5" i="3"/>
  <c r="X5" i="12"/>
  <c r="Z5" i="12"/>
  <c r="AB5" i="12" s="1"/>
  <c r="AD8" i="12" l="1"/>
  <c r="AD6" i="12"/>
  <c r="AE6" i="3"/>
  <c r="AD7" i="12"/>
  <c r="AD5" i="12"/>
  <c r="AB5" i="3"/>
  <c r="AD5" i="3" s="1"/>
  <c r="AE5" i="3" s="1"/>
  <c r="AE8" i="3"/>
  <c r="Z7" i="3"/>
  <c r="AE7" i="3"/>
</calcChain>
</file>

<file path=xl/sharedStrings.xml><?xml version="1.0" encoding="utf-8"?>
<sst xmlns="http://schemas.openxmlformats.org/spreadsheetml/2006/main" count="235" uniqueCount="66">
  <si>
    <t>Source: Intel Corporation</t>
  </si>
  <si>
    <t>Document for: Information</t>
  </si>
  <si>
    <t>SNR, dB</t>
  </si>
  <si>
    <t>CRS-IM receiver</t>
  </si>
  <si>
    <t>SNR @ 
70% max T-Put</t>
  </si>
  <si>
    <t>FRC</t>
  </si>
  <si>
    <t>INR1</t>
  </si>
  <si>
    <t>INR2</t>
  </si>
  <si>
    <t>Company 6</t>
  </si>
  <si>
    <t>Company 7</t>
  </si>
  <si>
    <t>Company 8</t>
  </si>
  <si>
    <t>Company 9</t>
  </si>
  <si>
    <t>SPAN</t>
  </si>
  <si>
    <t>AVERAGE SNR</t>
  </si>
  <si>
    <t>AVERAGE SINR</t>
  </si>
  <si>
    <t>MMSE</t>
  </si>
  <si>
    <t>CRS-IM</t>
  </si>
  <si>
    <t>Company 4</t>
  </si>
  <si>
    <t>Company 5</t>
  </si>
  <si>
    <t>Loading</t>
  </si>
  <si>
    <t>LMMSE-MRC</t>
  </si>
  <si>
    <t>Intel</t>
  </si>
  <si>
    <t>Title : Summary of 1RX CRS-IM Cat1bis simulation results</t>
  </si>
  <si>
    <t>Reference:</t>
  </si>
  <si>
    <t>Max Tput</t>
  </si>
  <si>
    <t>Test</t>
  </si>
  <si>
    <t>MRC</t>
  </si>
  <si>
    <t>PDCCH test 1</t>
  </si>
  <si>
    <t>PDCCH test 2</t>
  </si>
  <si>
    <t>SNR @ 
1% Pm-dsg</t>
  </si>
  <si>
    <t>AL</t>
  </si>
  <si>
    <t>3GPP TSG-RAN WG4 Meeting #86bis</t>
  </si>
  <si>
    <t>Melbourne, Australia, 16 April – 20 April 2018</t>
  </si>
  <si>
    <t>[1] R4-1803155 'Way forward on 1Rx CRS-IM ', Intel, RAN4 #86, March 2018.</t>
  </si>
  <si>
    <t>Duplex mode</t>
  </si>
  <si>
    <t>Test 1 (TM4)</t>
  </si>
  <si>
    <t>FDD</t>
  </si>
  <si>
    <t>TDD</t>
  </si>
  <si>
    <t>Test 2 (TM9)</t>
  </si>
  <si>
    <t>Test case 1, FDD, TM4, 4 CRS APs, Loading 20%, 64QAM (R.X FDD)</t>
  </si>
  <si>
    <t>Test case 1, TDD, TM4, 4 CRS APs, Loading 20%, 64QAM (R.X TDD)</t>
  </si>
  <si>
    <t>[2] R4-1803110 'Draft CR for enhanced PDCCH demodulation performance for category 1bis UE with CRS-IM', Qualcomm, RAN4 #86, March 2018.</t>
  </si>
  <si>
    <t>[3] R4-1803111 'Draft CR on 1RX CRS-IM PDSCH Cat1bis performance requirements', Intel, RAN4 #86, March 2018.</t>
  </si>
  <si>
    <t>R.X1 FDD</t>
  </si>
  <si>
    <t>R.X1 TDD</t>
  </si>
  <si>
    <t>R.X2 FDD</t>
  </si>
  <si>
    <t>R.X2 TDD</t>
  </si>
  <si>
    <t>PDCCH Test case 1, FDD, 2 CRS APs, PDCCH AL4, CFI = 1</t>
  </si>
  <si>
    <t>PDCCH Test case 2, FDD, 4 CRS APs, PDCCH AL4, CFI = 2</t>
  </si>
  <si>
    <t>PDCCH Test case 1, TDD, 2 CRS APs, PDCCH AL4, CFI = 1</t>
  </si>
  <si>
    <t>PDCCH Test case 2, TDD, 4 CRS APs, PDCCH AL4, CFI = 2</t>
  </si>
  <si>
    <t>Alignment simulation results</t>
  </si>
  <si>
    <t>AVERAGE</t>
  </si>
  <si>
    <t>MARGIN</t>
  </si>
  <si>
    <t>REQUIREMENT</t>
  </si>
  <si>
    <t>Huawei</t>
    <phoneticPr fontId="10" type="noConversion"/>
  </si>
  <si>
    <t>Huawei</t>
  </si>
  <si>
    <t>CRS-IM gain over MMSE</t>
  </si>
  <si>
    <t>Qualcomm</t>
  </si>
  <si>
    <t>INR1, dB</t>
  </si>
  <si>
    <t>INR2, dB</t>
  </si>
  <si>
    <t>Impairment results (CRS-IM receiver)</t>
  </si>
  <si>
    <t>Test case 2, FDD, TM9, 2 CRS APs, Loading 10%, QPSK (R.Y FDD)</t>
  </si>
  <si>
    <t>Test case 2, TDD, TM9, 2 CRS APs, Loading 10%, QPSK (R.Y TDD)</t>
  </si>
  <si>
    <t>R4-1804145</t>
  </si>
  <si>
    <t>Agenda item: 6.28.1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</si>
</sst>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1" fillId="0" borderId="8" xfId="1" applyNumberFormat="1" applyBorder="1"/>
    <xf numFmtId="164" fontId="1" fillId="0" borderId="8" xfId="2" applyNumberFormat="1" applyBorder="1"/>
    <xf numFmtId="164" fontId="0" fillId="0" borderId="8" xfId="0" applyNumberFormat="1" applyBorder="1"/>
    <xf numFmtId="165" fontId="1" fillId="0" borderId="8" xfId="1" applyNumberFormat="1" applyBorder="1"/>
    <xf numFmtId="0" fontId="0" fillId="0" borderId="8" xfId="0" applyBorder="1"/>
    <xf numFmtId="164" fontId="1" fillId="0" borderId="8" xfId="1" applyNumberFormat="1" applyBorder="1" applyAlignment="1">
      <alignment horizontal="right"/>
    </xf>
    <xf numFmtId="165" fontId="1" fillId="0" borderId="8" xfId="1" applyNumberFormat="1" applyBorder="1" applyAlignment="1">
      <alignment horizontal="right"/>
    </xf>
    <xf numFmtId="164" fontId="1" fillId="0" borderId="8" xfId="1" applyNumberFormat="1" applyBorder="1" applyAlignment="1">
      <alignment horizontal="center"/>
    </xf>
    <xf numFmtId="165" fontId="1" fillId="0" borderId="8" xfId="1" applyNumberFormat="1" applyBorder="1" applyAlignment="1">
      <alignment horizontal="center"/>
    </xf>
    <xf numFmtId="165" fontId="1" fillId="0" borderId="8" xfId="2" applyNumberFormat="1" applyBorder="1"/>
    <xf numFmtId="164" fontId="0" fillId="0" borderId="11" xfId="0" applyNumberFormat="1" applyBorder="1"/>
    <xf numFmtId="0" fontId="0" fillId="0" borderId="11" xfId="0" applyBorder="1"/>
    <xf numFmtId="0" fontId="2" fillId="0" borderId="0" xfId="0" applyFont="1" applyAlignment="1">
      <alignment horizontal="center" wrapText="1"/>
    </xf>
    <xf numFmtId="164" fontId="0" fillId="0" borderId="1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7" fillId="0" borderId="0" xfId="0" applyFont="1" applyAlignment="1"/>
    <xf numFmtId="2" fontId="0" fillId="0" borderId="0" xfId="0" applyNumberFormat="1"/>
    <xf numFmtId="0" fontId="6" fillId="3" borderId="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 vertical="center"/>
    </xf>
    <xf numFmtId="164" fontId="0" fillId="0" borderId="19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/>
    <xf numFmtId="164" fontId="9" fillId="0" borderId="16" xfId="0" applyNumberFormat="1" applyFont="1" applyFill="1" applyBorder="1" applyAlignment="1">
      <alignment horizontal="center" vertical="center"/>
    </xf>
    <xf numFmtId="2" fontId="1" fillId="0" borderId="8" xfId="1" applyNumberFormat="1" applyBorder="1"/>
    <xf numFmtId="2" fontId="1" fillId="0" borderId="8" xfId="2" applyNumberFormat="1" applyBorder="1"/>
    <xf numFmtId="164" fontId="0" fillId="0" borderId="0" xfId="0" applyNumberFormat="1"/>
    <xf numFmtId="164" fontId="2" fillId="0" borderId="0" xfId="0" applyNumberFormat="1" applyFont="1" applyAlignment="1">
      <alignment horizontal="center" wrapText="1"/>
    </xf>
    <xf numFmtId="9" fontId="0" fillId="0" borderId="0" xfId="0" applyNumberFormat="1"/>
    <xf numFmtId="0" fontId="6" fillId="0" borderId="6" xfId="0" applyFont="1" applyBorder="1" applyAlignment="1"/>
    <xf numFmtId="0" fontId="5" fillId="4" borderId="1" xfId="0" applyFon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166" fontId="1" fillId="0" borderId="8" xfId="1" applyNumberForma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164" fontId="9" fillId="0" borderId="28" xfId="0" applyNumberFormat="1" applyFont="1" applyFill="1" applyBorder="1" applyAlignment="1">
      <alignment horizontal="center" vertical="center"/>
    </xf>
    <xf numFmtId="164" fontId="9" fillId="0" borderId="27" xfId="0" applyNumberFormat="1" applyFont="1" applyFill="1" applyBorder="1" applyAlignment="1">
      <alignment horizontal="center" vertical="center"/>
    </xf>
    <xf numFmtId="164" fontId="9" fillId="0" borderId="24" xfId="0" applyNumberFormat="1" applyFont="1" applyFill="1" applyBorder="1" applyAlignment="1">
      <alignment horizontal="center" vertical="center"/>
    </xf>
    <xf numFmtId="164" fontId="9" fillId="0" borderId="30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164" fontId="9" fillId="0" borderId="18" xfId="0" applyNumberFormat="1" applyFont="1" applyFill="1" applyBorder="1" applyAlignment="1">
      <alignment horizontal="center" vertical="center"/>
    </xf>
    <xf numFmtId="164" fontId="0" fillId="0" borderId="31" xfId="0" applyNumberFormat="1" applyBorder="1" applyAlignment="1">
      <alignment horizontal="center"/>
    </xf>
    <xf numFmtId="0" fontId="6" fillId="3" borderId="7" xfId="0" applyFont="1" applyFill="1" applyBorder="1" applyAlignment="1">
      <alignment vertical="center" wrapText="1"/>
    </xf>
    <xf numFmtId="0" fontId="0" fillId="0" borderId="26" xfId="0" applyBorder="1"/>
    <xf numFmtId="0" fontId="0" fillId="0" borderId="23" xfId="0" applyBorder="1"/>
    <xf numFmtId="0" fontId="0" fillId="0" borderId="33" xfId="0" applyBorder="1"/>
    <xf numFmtId="0" fontId="0" fillId="0" borderId="34" xfId="0" applyBorder="1"/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5" xfId="0" applyBorder="1"/>
    <xf numFmtId="0" fontId="0" fillId="0" borderId="36" xfId="0" applyBorder="1"/>
    <xf numFmtId="164" fontId="0" fillId="0" borderId="35" xfId="0" applyNumberFormat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 wrapText="1"/>
    </xf>
    <xf numFmtId="2" fontId="0" fillId="0" borderId="8" xfId="0" applyNumberFormat="1" applyBorder="1"/>
    <xf numFmtId="166" fontId="1" fillId="0" borderId="8" xfId="2" applyNumberFormat="1" applyBorder="1"/>
    <xf numFmtId="164" fontId="9" fillId="0" borderId="30" xfId="0" applyNumberFormat="1" applyFont="1" applyFill="1" applyBorder="1" applyAlignment="1">
      <alignment horizontal="right" vertical="center"/>
    </xf>
    <xf numFmtId="164" fontId="0" fillId="0" borderId="35" xfId="0" applyNumberFormat="1" applyBorder="1"/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7" xfId="3" applyFont="1" applyBorder="1" applyAlignment="1">
      <alignment horizontal="center" vertical="center"/>
    </xf>
    <xf numFmtId="9" fontId="0" fillId="0" borderId="4" xfId="3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8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3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TM4, Loading 20%, 64QAM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 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FDD'!$C$7:$C$25</c:f>
              <c:numCache>
                <c:formatCode>0.00</c:formatCode>
                <c:ptCount val="19"/>
                <c:pt idx="0">
                  <c:v>9.0039599999999997E-2</c:v>
                </c:pt>
                <c:pt idx="1">
                  <c:v>0.35015400000000002</c:v>
                </c:pt>
                <c:pt idx="2">
                  <c:v>0.90992399999999996</c:v>
                </c:pt>
                <c:pt idx="3">
                  <c:v>1.6331</c:v>
                </c:pt>
                <c:pt idx="4">
                  <c:v>2.51539</c:v>
                </c:pt>
                <c:pt idx="5">
                  <c:v>3.4491399999999999</c:v>
                </c:pt>
                <c:pt idx="6">
                  <c:v>4.4934000000000003</c:v>
                </c:pt>
                <c:pt idx="7">
                  <c:v>5.5005100000000002</c:v>
                </c:pt>
                <c:pt idx="8">
                  <c:v>6.4132999999999996</c:v>
                </c:pt>
                <c:pt idx="9">
                  <c:v>7.1802999999999999</c:v>
                </c:pt>
                <c:pt idx="10">
                  <c:v>7.7496</c:v>
                </c:pt>
                <c:pt idx="11">
                  <c:v>8.1516800000000007</c:v>
                </c:pt>
                <c:pt idx="12">
                  <c:v>8.37988</c:v>
                </c:pt>
                <c:pt idx="13">
                  <c:v>8.50183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C51-4D0E-8CD1-42FD16918A04}"/>
            </c:ext>
          </c:extLst>
        </c:ser>
        <c:ser>
          <c:idx val="1"/>
          <c:order val="1"/>
          <c:tx>
            <c:strRef>
              <c:f>'PDSCH Test 1 FDD'!$D$6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FDD'!$D$7:$D$25</c:f>
              <c:numCache>
                <c:formatCode>0.00</c:formatCode>
                <c:ptCount val="19"/>
                <c:pt idx="5">
                  <c:v>3.0251000000000001</c:v>
                </c:pt>
                <c:pt idx="6">
                  <c:v>4.0875000000000004</c:v>
                </c:pt>
                <c:pt idx="7">
                  <c:v>5.1879999999999997</c:v>
                </c:pt>
                <c:pt idx="8">
                  <c:v>6.1360000000000001</c:v>
                </c:pt>
                <c:pt idx="9">
                  <c:v>6.9602000000000004</c:v>
                </c:pt>
                <c:pt idx="10">
                  <c:v>7.6414999999999997</c:v>
                </c:pt>
                <c:pt idx="11">
                  <c:v>8.0083000000000002</c:v>
                </c:pt>
                <c:pt idx="12">
                  <c:v>8.2464999999999993</c:v>
                </c:pt>
                <c:pt idx="13">
                  <c:v>8.4369999999999994</c:v>
                </c:pt>
                <c:pt idx="14">
                  <c:v>8.5180000000000007</c:v>
                </c:pt>
                <c:pt idx="15">
                  <c:v>8.5749999999999993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C51-4D0E-8CD1-42FD16918A04}"/>
            </c:ext>
          </c:extLst>
        </c:ser>
        <c:ser>
          <c:idx val="2"/>
          <c:order val="2"/>
          <c:tx>
            <c:strRef>
              <c:f>'PDSCH Test 1 FDD'!$E$6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FDD'!$E$7:$E$25</c:f>
              <c:numCache>
                <c:formatCode>0.00</c:formatCode>
                <c:ptCount val="19"/>
                <c:pt idx="0">
                  <c:v>3.3399999999999999E-2</c:v>
                </c:pt>
                <c:pt idx="1">
                  <c:v>0.19900000000000001</c:v>
                </c:pt>
                <c:pt idx="2">
                  <c:v>0.67400000000000004</c:v>
                </c:pt>
                <c:pt idx="3">
                  <c:v>1.46</c:v>
                </c:pt>
                <c:pt idx="4">
                  <c:v>2.3199999999999998</c:v>
                </c:pt>
                <c:pt idx="5">
                  <c:v>3.15</c:v>
                </c:pt>
                <c:pt idx="6">
                  <c:v>4.0199999999999996</c:v>
                </c:pt>
                <c:pt idx="7">
                  <c:v>4.97</c:v>
                </c:pt>
                <c:pt idx="8">
                  <c:v>5.92</c:v>
                </c:pt>
                <c:pt idx="9">
                  <c:v>6.78</c:v>
                </c:pt>
                <c:pt idx="10">
                  <c:v>7.47</c:v>
                </c:pt>
                <c:pt idx="11">
                  <c:v>7.95</c:v>
                </c:pt>
                <c:pt idx="12">
                  <c:v>8.2899999999999991</c:v>
                </c:pt>
                <c:pt idx="13">
                  <c:v>8.4499999999999993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C51-4D0E-8CD1-42FD16918A04}"/>
            </c:ext>
          </c:extLst>
        </c:ser>
        <c:ser>
          <c:idx val="3"/>
          <c:order val="3"/>
          <c:tx>
            <c:strRef>
              <c:f>'PDSCH Test 1 FDD'!$F$6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FDD'!$F$7:$F$25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C51-4D0E-8CD1-42FD16918A04}"/>
            </c:ext>
          </c:extLst>
        </c:ser>
        <c:ser>
          <c:idx val="4"/>
          <c:order val="4"/>
          <c:tx>
            <c:strRef>
              <c:f>'PDSCH Test 1 FDD'!$G$6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FDD'!$G$7:$G$25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C51-4D0E-8CD1-42FD16918A04}"/>
            </c:ext>
          </c:extLst>
        </c:ser>
        <c:ser>
          <c:idx val="5"/>
          <c:order val="5"/>
          <c:tx>
            <c:strRef>
              <c:f>'PDSCH Test 1 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FDD'!$H$7:$H$25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C51-4D0E-8CD1-42FD16918A04}"/>
            </c:ext>
          </c:extLst>
        </c:ser>
        <c:ser>
          <c:idx val="6"/>
          <c:order val="6"/>
          <c:tx>
            <c:strRef>
              <c:f>'PDSCH Test 1 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FDD'!$I$7:$I$25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C51-4D0E-8CD1-42FD16918A04}"/>
            </c:ext>
          </c:extLst>
        </c:ser>
        <c:ser>
          <c:idx val="7"/>
          <c:order val="7"/>
          <c:tx>
            <c:strRef>
              <c:f>'PDSCH Test 1 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FDD'!$J$7:$J$25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C51-4D0E-8CD1-42FD16918A04}"/>
            </c:ext>
          </c:extLst>
        </c:ser>
        <c:ser>
          <c:idx val="8"/>
          <c:order val="8"/>
          <c:tx>
            <c:strRef>
              <c:f>'PDSCH Test 1 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FDD'!$K$7:$K$25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C51-4D0E-8CD1-42FD16918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69376"/>
        <c:axId val="642663104"/>
      </c:scatterChart>
      <c:valAx>
        <c:axId val="642669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63104"/>
        <c:crosses val="autoZero"/>
        <c:crossBetween val="midCat"/>
      </c:valAx>
      <c:valAx>
        <c:axId val="64266310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69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TM4,</a:t>
            </a:r>
            <a:r>
              <a:rPr lang="en-US" sz="1400" baseline="0"/>
              <a:t> Loading 20%, 64QAM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 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FDD'!$O$7:$O$25</c:f>
              <c:numCache>
                <c:formatCode>0.00</c:formatCode>
                <c:ptCount val="19"/>
                <c:pt idx="0">
                  <c:v>0.48831000000000002</c:v>
                </c:pt>
                <c:pt idx="1">
                  <c:v>1.0571299999999999</c:v>
                </c:pt>
                <c:pt idx="2">
                  <c:v>1.8193699999999999</c:v>
                </c:pt>
                <c:pt idx="3">
                  <c:v>2.68451</c:v>
                </c:pt>
                <c:pt idx="4">
                  <c:v>3.6859099999999998</c:v>
                </c:pt>
                <c:pt idx="5">
                  <c:v>4.6634799999999998</c:v>
                </c:pt>
                <c:pt idx="6">
                  <c:v>5.54244</c:v>
                </c:pt>
                <c:pt idx="7">
                  <c:v>6.26037</c:v>
                </c:pt>
                <c:pt idx="8">
                  <c:v>6.9292400000000001</c:v>
                </c:pt>
                <c:pt idx="9">
                  <c:v>7.4870999999999999</c:v>
                </c:pt>
                <c:pt idx="10">
                  <c:v>7.9192</c:v>
                </c:pt>
                <c:pt idx="11">
                  <c:v>8.2345699999999997</c:v>
                </c:pt>
                <c:pt idx="12">
                  <c:v>8.41751</c:v>
                </c:pt>
                <c:pt idx="13">
                  <c:v>8.5127900000000007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1ED-4330-8837-65CAF5332326}"/>
            </c:ext>
          </c:extLst>
        </c:ser>
        <c:ser>
          <c:idx val="1"/>
          <c:order val="1"/>
          <c:tx>
            <c:strRef>
              <c:f>'PDSCH Test 1 FDD'!$P$6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FDD'!$P$7:$P$25</c:f>
              <c:numCache>
                <c:formatCode>0.00</c:formatCode>
                <c:ptCount val="19"/>
                <c:pt idx="5">
                  <c:v>3.6873</c:v>
                </c:pt>
                <c:pt idx="6">
                  <c:v>4.7591999999999999</c:v>
                </c:pt>
                <c:pt idx="7">
                  <c:v>5.6882000000000001</c:v>
                </c:pt>
                <c:pt idx="8">
                  <c:v>6.6315</c:v>
                </c:pt>
                <c:pt idx="9">
                  <c:v>7.3079999999999998</c:v>
                </c:pt>
                <c:pt idx="10">
                  <c:v>7.8510999999999997</c:v>
                </c:pt>
                <c:pt idx="11">
                  <c:v>8.0845000000000002</c:v>
                </c:pt>
                <c:pt idx="12">
                  <c:v>8.2797999999999998</c:v>
                </c:pt>
                <c:pt idx="13">
                  <c:v>8.4228000000000005</c:v>
                </c:pt>
                <c:pt idx="14">
                  <c:v>8.5084999999999997</c:v>
                </c:pt>
                <c:pt idx="15">
                  <c:v>8.5749999999999993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1ED-4330-8837-65CAF5332326}"/>
            </c:ext>
          </c:extLst>
        </c:ser>
        <c:ser>
          <c:idx val="2"/>
          <c:order val="2"/>
          <c:tx>
            <c:strRef>
              <c:f>'PDSCH Test 1 FDD'!$Q$6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FDD'!$Q$7:$Q$25</c:f>
              <c:numCache>
                <c:formatCode>0.00</c:formatCode>
                <c:ptCount val="19"/>
                <c:pt idx="0">
                  <c:v>0.221</c:v>
                </c:pt>
                <c:pt idx="1">
                  <c:v>0.70299999999999996</c:v>
                </c:pt>
                <c:pt idx="2">
                  <c:v>1.49</c:v>
                </c:pt>
                <c:pt idx="3">
                  <c:v>2.2799999999999998</c:v>
                </c:pt>
                <c:pt idx="4">
                  <c:v>3.07</c:v>
                </c:pt>
                <c:pt idx="5">
                  <c:v>4</c:v>
                </c:pt>
                <c:pt idx="6">
                  <c:v>4.95</c:v>
                </c:pt>
                <c:pt idx="7">
                  <c:v>5.8</c:v>
                </c:pt>
                <c:pt idx="8">
                  <c:v>6.51</c:v>
                </c:pt>
                <c:pt idx="9">
                  <c:v>7.14</c:v>
                </c:pt>
                <c:pt idx="10">
                  <c:v>7.63</c:v>
                </c:pt>
                <c:pt idx="11">
                  <c:v>8.0399999999999991</c:v>
                </c:pt>
                <c:pt idx="12">
                  <c:v>8.31</c:v>
                </c:pt>
                <c:pt idx="13">
                  <c:v>8.4700000000000006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1ED-4330-8837-65CAF5332326}"/>
            </c:ext>
          </c:extLst>
        </c:ser>
        <c:ser>
          <c:idx val="3"/>
          <c:order val="3"/>
          <c:tx>
            <c:strRef>
              <c:f>'PDSCH Test 1 FDD'!$R$6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FDD'!$R$7:$R$25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1ED-4330-8837-65CAF5332326}"/>
            </c:ext>
          </c:extLst>
        </c:ser>
        <c:ser>
          <c:idx val="4"/>
          <c:order val="4"/>
          <c:tx>
            <c:strRef>
              <c:f>'PDSCH Test 1 FDD'!$S$6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FDD'!$S$7:$S$25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1ED-4330-8837-65CAF5332326}"/>
            </c:ext>
          </c:extLst>
        </c:ser>
        <c:ser>
          <c:idx val="5"/>
          <c:order val="5"/>
          <c:tx>
            <c:strRef>
              <c:f>'PDSCH Test 1 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FDD'!$T$7:$T$25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1ED-4330-8837-65CAF5332326}"/>
            </c:ext>
          </c:extLst>
        </c:ser>
        <c:ser>
          <c:idx val="6"/>
          <c:order val="6"/>
          <c:tx>
            <c:strRef>
              <c:f>'PDSCH Test 1 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FDD'!$U$7:$U$25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1ED-4330-8837-65CAF5332326}"/>
            </c:ext>
          </c:extLst>
        </c:ser>
        <c:ser>
          <c:idx val="7"/>
          <c:order val="7"/>
          <c:tx>
            <c:strRef>
              <c:f>'PDSCH Test 1 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FDD'!$V$7:$V$25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1ED-4330-8837-65CAF5332326}"/>
            </c:ext>
          </c:extLst>
        </c:ser>
        <c:ser>
          <c:idx val="8"/>
          <c:order val="8"/>
          <c:tx>
            <c:strRef>
              <c:f>'PDSCH Test 1 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FDD'!$W$7:$W$25</c:f>
              <c:numCache>
                <c:formatCode>General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1ED-4330-8837-65CAF5332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70552"/>
        <c:axId val="642667808"/>
      </c:scatterChart>
      <c:valAx>
        <c:axId val="642670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67808"/>
        <c:crosses val="autoZero"/>
        <c:crossBetween val="midCat"/>
      </c:valAx>
      <c:valAx>
        <c:axId val="6426678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05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TM4, Loading 20%, 64QAM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 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TDD'!$C$7:$C$25</c:f>
              <c:numCache>
                <c:formatCode>0.00</c:formatCode>
                <c:ptCount val="19"/>
                <c:pt idx="0">
                  <c:v>2.7095999999999999E-2</c:v>
                </c:pt>
                <c:pt idx="1">
                  <c:v>0.13394800000000001</c:v>
                </c:pt>
                <c:pt idx="2">
                  <c:v>0.383023</c:v>
                </c:pt>
                <c:pt idx="3">
                  <c:v>0.76692400000000005</c:v>
                </c:pt>
                <c:pt idx="4">
                  <c:v>1.1984999999999999</c:v>
                </c:pt>
                <c:pt idx="5">
                  <c:v>1.65011</c:v>
                </c:pt>
                <c:pt idx="6">
                  <c:v>2.1710500000000001</c:v>
                </c:pt>
                <c:pt idx="7">
                  <c:v>2.6842600000000001</c:v>
                </c:pt>
                <c:pt idx="8">
                  <c:v>3.1590099999999999</c:v>
                </c:pt>
                <c:pt idx="9">
                  <c:v>3.5692699999999999</c:v>
                </c:pt>
                <c:pt idx="10">
                  <c:v>3.87208</c:v>
                </c:pt>
                <c:pt idx="11">
                  <c:v>4.0819299999999998</c:v>
                </c:pt>
                <c:pt idx="12">
                  <c:v>4.1975300000000004</c:v>
                </c:pt>
                <c:pt idx="13">
                  <c:v>4.2614700000000001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C51-4D0E-8CD1-42FD16918A04}"/>
            </c:ext>
          </c:extLst>
        </c:ser>
        <c:ser>
          <c:idx val="1"/>
          <c:order val="1"/>
          <c:tx>
            <c:strRef>
              <c:f>'PDSCH Test 1 TDD'!$D$6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TDD'!$D$7:$D$25</c:f>
              <c:numCache>
                <c:formatCode>0.00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C51-4D0E-8CD1-42FD16918A04}"/>
            </c:ext>
          </c:extLst>
        </c:ser>
        <c:ser>
          <c:idx val="2"/>
          <c:order val="2"/>
          <c:tx>
            <c:strRef>
              <c:f>'PDSCH Test 1 TDD'!$E$6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TDD'!$E$7:$E$25</c:f>
              <c:numCache>
                <c:formatCode>0.00</c:formatCode>
                <c:ptCount val="19"/>
                <c:pt idx="0">
                  <c:v>3.3E-3</c:v>
                </c:pt>
                <c:pt idx="1">
                  <c:v>4.3099999999999999E-2</c:v>
                </c:pt>
                <c:pt idx="2">
                  <c:v>0.24299999999999999</c:v>
                </c:pt>
                <c:pt idx="3">
                  <c:v>0.61299999999999999</c:v>
                </c:pt>
                <c:pt idx="4">
                  <c:v>1.05</c:v>
                </c:pt>
                <c:pt idx="5">
                  <c:v>1.48</c:v>
                </c:pt>
                <c:pt idx="6">
                  <c:v>1.97</c:v>
                </c:pt>
                <c:pt idx="7">
                  <c:v>2.4900000000000002</c:v>
                </c:pt>
                <c:pt idx="8">
                  <c:v>3</c:v>
                </c:pt>
                <c:pt idx="9">
                  <c:v>3.45</c:v>
                </c:pt>
                <c:pt idx="10">
                  <c:v>3.8</c:v>
                </c:pt>
                <c:pt idx="11">
                  <c:v>4.04</c:v>
                </c:pt>
                <c:pt idx="12">
                  <c:v>4.1900000000000004</c:v>
                </c:pt>
                <c:pt idx="13">
                  <c:v>4.26</c:v>
                </c:pt>
                <c:pt idx="14">
                  <c:v>4.29</c:v>
                </c:pt>
                <c:pt idx="15">
                  <c:v>4.3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C51-4D0E-8CD1-42FD16918A04}"/>
            </c:ext>
          </c:extLst>
        </c:ser>
        <c:ser>
          <c:idx val="3"/>
          <c:order val="3"/>
          <c:tx>
            <c:strRef>
              <c:f>'PDSCH Test 1 TDD'!$F$6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TDD'!$F$7:$F$25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C51-4D0E-8CD1-42FD16918A04}"/>
            </c:ext>
          </c:extLst>
        </c:ser>
        <c:ser>
          <c:idx val="4"/>
          <c:order val="4"/>
          <c:tx>
            <c:strRef>
              <c:f>'PDSCH Test 1 TDD'!$G$6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TDD'!$G$7:$G$25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C51-4D0E-8CD1-42FD16918A04}"/>
            </c:ext>
          </c:extLst>
        </c:ser>
        <c:ser>
          <c:idx val="5"/>
          <c:order val="5"/>
          <c:tx>
            <c:strRef>
              <c:f>'PDSCH Test 1 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TDD'!$H$7:$H$25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C51-4D0E-8CD1-42FD16918A04}"/>
            </c:ext>
          </c:extLst>
        </c:ser>
        <c:ser>
          <c:idx val="6"/>
          <c:order val="6"/>
          <c:tx>
            <c:strRef>
              <c:f>'PDSCH Test 1 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TDD'!$I$7:$I$25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C51-4D0E-8CD1-42FD16918A04}"/>
            </c:ext>
          </c:extLst>
        </c:ser>
        <c:ser>
          <c:idx val="7"/>
          <c:order val="7"/>
          <c:tx>
            <c:strRef>
              <c:f>'PDSCH Test 1 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TDD'!$J$7:$J$25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C51-4D0E-8CD1-42FD16918A04}"/>
            </c:ext>
          </c:extLst>
        </c:ser>
        <c:ser>
          <c:idx val="8"/>
          <c:order val="8"/>
          <c:tx>
            <c:strRef>
              <c:f>'PDSCH Test 1 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TDD'!$K$7:$K$25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C51-4D0E-8CD1-42FD16918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74472"/>
        <c:axId val="642674080"/>
      </c:scatterChart>
      <c:valAx>
        <c:axId val="642674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4080"/>
        <c:crosses val="autoZero"/>
        <c:crossBetween val="midCat"/>
      </c:valAx>
      <c:valAx>
        <c:axId val="64267408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4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TM4,</a:t>
            </a:r>
            <a:r>
              <a:rPr lang="en-US" sz="1400" baseline="0"/>
              <a:t> Loading 20%, 64QAM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 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TDD'!$O$7:$O$25</c:f>
              <c:numCache>
                <c:formatCode>0.00</c:formatCode>
                <c:ptCount val="19"/>
                <c:pt idx="0">
                  <c:v>0.21671799999999999</c:v>
                </c:pt>
                <c:pt idx="1">
                  <c:v>0.51523300000000005</c:v>
                </c:pt>
                <c:pt idx="2">
                  <c:v>0.88650099999999998</c:v>
                </c:pt>
                <c:pt idx="3">
                  <c:v>1.33063</c:v>
                </c:pt>
                <c:pt idx="4">
                  <c:v>1.8266199999999999</c:v>
                </c:pt>
                <c:pt idx="5">
                  <c:v>2.3134100000000002</c:v>
                </c:pt>
                <c:pt idx="6">
                  <c:v>2.7599499999999999</c:v>
                </c:pt>
                <c:pt idx="7">
                  <c:v>3.1287400000000001</c:v>
                </c:pt>
                <c:pt idx="8">
                  <c:v>3.4704999999999999</c:v>
                </c:pt>
                <c:pt idx="9">
                  <c:v>3.7474400000000001</c:v>
                </c:pt>
                <c:pt idx="10">
                  <c:v>3.9736799999999999</c:v>
                </c:pt>
                <c:pt idx="11">
                  <c:v>4.1251899999999999</c:v>
                </c:pt>
                <c:pt idx="12">
                  <c:v>4.2168900000000002</c:v>
                </c:pt>
                <c:pt idx="13">
                  <c:v>4.2640900000000004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1ED-4330-8837-65CAF5332326}"/>
            </c:ext>
          </c:extLst>
        </c:ser>
        <c:ser>
          <c:idx val="1"/>
          <c:order val="1"/>
          <c:tx>
            <c:strRef>
              <c:f>'PDSCH Test 1 TDD'!$P$6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TDD'!$P$7:$P$25</c:f>
              <c:numCache>
                <c:formatCode>0.00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1ED-4330-8837-65CAF5332326}"/>
            </c:ext>
          </c:extLst>
        </c:ser>
        <c:ser>
          <c:idx val="2"/>
          <c:order val="2"/>
          <c:tx>
            <c:strRef>
              <c:f>'PDSCH Test 1 TDD'!$Q$6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TDD'!$Q$7:$Q$25</c:f>
              <c:numCache>
                <c:formatCode>0.00</c:formatCode>
                <c:ptCount val="19"/>
                <c:pt idx="0">
                  <c:v>7.5300000000000006E-2</c:v>
                </c:pt>
                <c:pt idx="1">
                  <c:v>0.308</c:v>
                </c:pt>
                <c:pt idx="2">
                  <c:v>0.67300000000000004</c:v>
                </c:pt>
                <c:pt idx="3">
                  <c:v>1.08</c:v>
                </c:pt>
                <c:pt idx="4">
                  <c:v>1.56</c:v>
                </c:pt>
                <c:pt idx="5">
                  <c:v>2.06</c:v>
                </c:pt>
                <c:pt idx="6">
                  <c:v>2.5299999999999998</c:v>
                </c:pt>
                <c:pt idx="7">
                  <c:v>2.97</c:v>
                </c:pt>
                <c:pt idx="8">
                  <c:v>3.34</c:v>
                </c:pt>
                <c:pt idx="9">
                  <c:v>3.67</c:v>
                </c:pt>
                <c:pt idx="10">
                  <c:v>3.92</c:v>
                </c:pt>
                <c:pt idx="11">
                  <c:v>4.0999999999999996</c:v>
                </c:pt>
                <c:pt idx="12">
                  <c:v>4.21</c:v>
                </c:pt>
                <c:pt idx="13">
                  <c:v>4.2699999999999996</c:v>
                </c:pt>
                <c:pt idx="14">
                  <c:v>4.29</c:v>
                </c:pt>
                <c:pt idx="15">
                  <c:v>4.3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1ED-4330-8837-65CAF5332326}"/>
            </c:ext>
          </c:extLst>
        </c:ser>
        <c:ser>
          <c:idx val="3"/>
          <c:order val="3"/>
          <c:tx>
            <c:strRef>
              <c:f>'PDSCH Test 1 TDD'!$R$6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TDD'!$R$7:$R$25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1ED-4330-8837-65CAF5332326}"/>
            </c:ext>
          </c:extLst>
        </c:ser>
        <c:ser>
          <c:idx val="4"/>
          <c:order val="4"/>
          <c:tx>
            <c:strRef>
              <c:f>'PDSCH Test 1 TDD'!$S$6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TDD'!$S$7:$S$25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1ED-4330-8837-65CAF5332326}"/>
            </c:ext>
          </c:extLst>
        </c:ser>
        <c:ser>
          <c:idx val="5"/>
          <c:order val="5"/>
          <c:tx>
            <c:strRef>
              <c:f>'PDSCH Test 1 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TDD'!$T$7:$T$25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1ED-4330-8837-65CAF5332326}"/>
            </c:ext>
          </c:extLst>
        </c:ser>
        <c:ser>
          <c:idx val="6"/>
          <c:order val="6"/>
          <c:tx>
            <c:strRef>
              <c:f>'PDSCH Test 1 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TDD'!$U$7:$U$25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1ED-4330-8837-65CAF5332326}"/>
            </c:ext>
          </c:extLst>
        </c:ser>
        <c:ser>
          <c:idx val="7"/>
          <c:order val="7"/>
          <c:tx>
            <c:strRef>
              <c:f>'PDSCH Test 1 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TDD'!$V$7:$V$25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1ED-4330-8837-65CAF5332326}"/>
            </c:ext>
          </c:extLst>
        </c:ser>
        <c:ser>
          <c:idx val="8"/>
          <c:order val="8"/>
          <c:tx>
            <c:strRef>
              <c:f>'PDSCH Test 1 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TDD'!$W$7:$W$25</c:f>
              <c:numCache>
                <c:formatCode>General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1ED-4330-8837-65CAF5332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70944"/>
        <c:axId val="642671336"/>
      </c:scatterChart>
      <c:valAx>
        <c:axId val="642670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1336"/>
        <c:crosses val="autoZero"/>
        <c:crossBetween val="midCat"/>
      </c:valAx>
      <c:valAx>
        <c:axId val="64267133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0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TM9, Loading 10%, QPSK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 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FDD'!$C$7:$C$25</c:f>
              <c:numCache>
                <c:formatCode>0.00</c:formatCode>
                <c:ptCount val="19"/>
                <c:pt idx="0">
                  <c:v>6.1907999999999998E-2</c:v>
                </c:pt>
                <c:pt idx="1">
                  <c:v>0.15645800000000001</c:v>
                </c:pt>
                <c:pt idx="2">
                  <c:v>0.32567400000000002</c:v>
                </c:pt>
                <c:pt idx="3">
                  <c:v>0.56392600000000004</c:v>
                </c:pt>
                <c:pt idx="4">
                  <c:v>0.86915100000000001</c:v>
                </c:pt>
                <c:pt idx="5">
                  <c:v>1.2192099999999999</c:v>
                </c:pt>
                <c:pt idx="6">
                  <c:v>1.5947899999999999</c:v>
                </c:pt>
                <c:pt idx="7">
                  <c:v>1.9653</c:v>
                </c:pt>
                <c:pt idx="8">
                  <c:v>2.3003499999999999</c:v>
                </c:pt>
                <c:pt idx="9">
                  <c:v>2.5855000000000001</c:v>
                </c:pt>
                <c:pt idx="10">
                  <c:v>2.8168099999999998</c:v>
                </c:pt>
                <c:pt idx="11">
                  <c:v>2.9905300000000001</c:v>
                </c:pt>
                <c:pt idx="12">
                  <c:v>3.1342300000000001</c:v>
                </c:pt>
                <c:pt idx="13">
                  <c:v>3.2259699999999998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18E-4B7A-B87A-71FAFAF7C3DA}"/>
            </c:ext>
          </c:extLst>
        </c:ser>
        <c:ser>
          <c:idx val="1"/>
          <c:order val="1"/>
          <c:tx>
            <c:strRef>
              <c:f>'PDSCH Test 2 FDD'!$D$6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FDD'!$D$7:$D$25</c:f>
              <c:numCache>
                <c:formatCode>0.00</c:formatCode>
                <c:ptCount val="19"/>
                <c:pt idx="2">
                  <c:v>0.1313</c:v>
                </c:pt>
                <c:pt idx="3">
                  <c:v>0.3039</c:v>
                </c:pt>
                <c:pt idx="4">
                  <c:v>0.56279999999999997</c:v>
                </c:pt>
                <c:pt idx="5">
                  <c:v>0.94179999999999997</c:v>
                </c:pt>
                <c:pt idx="6">
                  <c:v>1.2907</c:v>
                </c:pt>
                <c:pt idx="7">
                  <c:v>1.6284000000000001</c:v>
                </c:pt>
                <c:pt idx="8">
                  <c:v>1.9567000000000001</c:v>
                </c:pt>
                <c:pt idx="9">
                  <c:v>2.2925</c:v>
                </c:pt>
                <c:pt idx="10">
                  <c:v>2.6019999999999999</c:v>
                </c:pt>
                <c:pt idx="11">
                  <c:v>2.8984000000000001</c:v>
                </c:pt>
                <c:pt idx="12">
                  <c:v>3.0916000000000001</c:v>
                </c:pt>
                <c:pt idx="13">
                  <c:v>3.2004999999999999</c:v>
                </c:pt>
                <c:pt idx="14">
                  <c:v>3.2660999999999998</c:v>
                </c:pt>
                <c:pt idx="15">
                  <c:v>3.3205</c:v>
                </c:pt>
                <c:pt idx="16">
                  <c:v>3.3504999999999998</c:v>
                </c:pt>
                <c:pt idx="17">
                  <c:v>3.3711000000000002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18E-4B7A-B87A-71FAFAF7C3DA}"/>
            </c:ext>
          </c:extLst>
        </c:ser>
        <c:ser>
          <c:idx val="2"/>
          <c:order val="2"/>
          <c:tx>
            <c:strRef>
              <c:f>'PDSCH Test 2 FDD'!$E$6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FDD'!$E$7:$E$25</c:f>
              <c:numCache>
                <c:formatCode>0.00</c:formatCode>
                <c:ptCount val="19"/>
                <c:pt idx="2">
                  <c:v>0.23200000000000001</c:v>
                </c:pt>
                <c:pt idx="3">
                  <c:v>0.55100000000000005</c:v>
                </c:pt>
                <c:pt idx="4">
                  <c:v>0.90600000000000003</c:v>
                </c:pt>
                <c:pt idx="5">
                  <c:v>1.27</c:v>
                </c:pt>
                <c:pt idx="6">
                  <c:v>1.65</c:v>
                </c:pt>
                <c:pt idx="7">
                  <c:v>2.0499999999999998</c:v>
                </c:pt>
                <c:pt idx="8">
                  <c:v>2.46</c:v>
                </c:pt>
                <c:pt idx="9">
                  <c:v>2.8</c:v>
                </c:pt>
                <c:pt idx="10">
                  <c:v>3.04</c:v>
                </c:pt>
                <c:pt idx="11">
                  <c:v>3.19</c:v>
                </c:pt>
                <c:pt idx="12">
                  <c:v>3.29</c:v>
                </c:pt>
                <c:pt idx="13">
                  <c:v>3.34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18E-4B7A-B87A-71FAFAF7C3DA}"/>
            </c:ext>
          </c:extLst>
        </c:ser>
        <c:ser>
          <c:idx val="3"/>
          <c:order val="3"/>
          <c:tx>
            <c:strRef>
              <c:f>'PDSCH Test 2 FDD'!$F$6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FDD'!$F$7:$F$25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18E-4B7A-B87A-71FAFAF7C3DA}"/>
            </c:ext>
          </c:extLst>
        </c:ser>
        <c:ser>
          <c:idx val="4"/>
          <c:order val="4"/>
          <c:tx>
            <c:strRef>
              <c:f>'PDSCH Test 2 FDD'!$G$6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FDD'!$G$7:$G$25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18E-4B7A-B87A-71FAFAF7C3DA}"/>
            </c:ext>
          </c:extLst>
        </c:ser>
        <c:ser>
          <c:idx val="5"/>
          <c:order val="5"/>
          <c:tx>
            <c:strRef>
              <c:f>'PDSCH Test 2 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FDD'!$H$7:$H$25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18E-4B7A-B87A-71FAFAF7C3DA}"/>
            </c:ext>
          </c:extLst>
        </c:ser>
        <c:ser>
          <c:idx val="6"/>
          <c:order val="6"/>
          <c:tx>
            <c:strRef>
              <c:f>'PDSCH Test 2 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FDD'!$I$7:$I$25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18E-4B7A-B87A-71FAFAF7C3DA}"/>
            </c:ext>
          </c:extLst>
        </c:ser>
        <c:ser>
          <c:idx val="7"/>
          <c:order val="7"/>
          <c:tx>
            <c:strRef>
              <c:f>'PDSCH Test 2 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FDD'!$J$7:$J$25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18E-4B7A-B87A-71FAFAF7C3DA}"/>
            </c:ext>
          </c:extLst>
        </c:ser>
        <c:ser>
          <c:idx val="8"/>
          <c:order val="8"/>
          <c:tx>
            <c:strRef>
              <c:f>'PDSCH Test 2 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FDD'!$K$7:$K$25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18E-4B7A-B87A-71FAFAF7C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64672"/>
        <c:axId val="642680744"/>
      </c:scatterChart>
      <c:valAx>
        <c:axId val="642664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80744"/>
        <c:crosses val="autoZero"/>
        <c:crossBetween val="midCat"/>
      </c:valAx>
      <c:valAx>
        <c:axId val="6426807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64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TM9,</a:t>
            </a:r>
            <a:r>
              <a:rPr lang="en-US" sz="1400" baseline="0"/>
              <a:t> Loading 10%, QPSK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 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FDD'!$O$7:$O$25</c:f>
              <c:numCache>
                <c:formatCode>0.000</c:formatCode>
                <c:ptCount val="19"/>
                <c:pt idx="0">
                  <c:v>0.20185800000000001</c:v>
                </c:pt>
                <c:pt idx="1">
                  <c:v>0.39452300000000001</c:v>
                </c:pt>
                <c:pt idx="2">
                  <c:v>0.68567800000000001</c:v>
                </c:pt>
                <c:pt idx="3">
                  <c:v>1.02054</c:v>
                </c:pt>
                <c:pt idx="4">
                  <c:v>1.4073800000000001</c:v>
                </c:pt>
                <c:pt idx="5">
                  <c:v>1.78952</c:v>
                </c:pt>
                <c:pt idx="6">
                  <c:v>2.14052</c:v>
                </c:pt>
                <c:pt idx="7">
                  <c:v>2.4213499999999999</c:v>
                </c:pt>
                <c:pt idx="8">
                  <c:v>2.66092</c:v>
                </c:pt>
                <c:pt idx="9">
                  <c:v>2.8582700000000001</c:v>
                </c:pt>
                <c:pt idx="10">
                  <c:v>3.0162300000000002</c:v>
                </c:pt>
                <c:pt idx="11">
                  <c:v>3.13611</c:v>
                </c:pt>
                <c:pt idx="12">
                  <c:v>3.2246600000000001</c:v>
                </c:pt>
                <c:pt idx="13">
                  <c:v>3.27793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8F4-4E53-B4F9-35D681AE8C10}"/>
            </c:ext>
          </c:extLst>
        </c:ser>
        <c:ser>
          <c:idx val="1"/>
          <c:order val="1"/>
          <c:tx>
            <c:strRef>
              <c:f>'PDSCH Test 2 FDD'!$P$6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FDD'!$P$7:$P$25</c:f>
              <c:numCache>
                <c:formatCode>0.000</c:formatCode>
                <c:ptCount val="19"/>
                <c:pt idx="2">
                  <c:v>0.4803</c:v>
                </c:pt>
                <c:pt idx="3">
                  <c:v>0.83109999999999995</c:v>
                </c:pt>
                <c:pt idx="4">
                  <c:v>1.2250000000000001</c:v>
                </c:pt>
                <c:pt idx="5">
                  <c:v>1.5270999999999999</c:v>
                </c:pt>
                <c:pt idx="6">
                  <c:v>1.9040999999999999</c:v>
                </c:pt>
                <c:pt idx="7">
                  <c:v>2.2231000000000001</c:v>
                </c:pt>
                <c:pt idx="8">
                  <c:v>2.5045000000000002</c:v>
                </c:pt>
                <c:pt idx="9">
                  <c:v>2.8233999999999999</c:v>
                </c:pt>
                <c:pt idx="10">
                  <c:v>2.996</c:v>
                </c:pt>
                <c:pt idx="11">
                  <c:v>3.1385000000000001</c:v>
                </c:pt>
                <c:pt idx="12">
                  <c:v>3.2042000000000002</c:v>
                </c:pt>
                <c:pt idx="13">
                  <c:v>3.2492000000000001</c:v>
                </c:pt>
                <c:pt idx="14">
                  <c:v>3.2924000000000002</c:v>
                </c:pt>
                <c:pt idx="15">
                  <c:v>3.3317999999999999</c:v>
                </c:pt>
                <c:pt idx="16">
                  <c:v>3.3561999999999999</c:v>
                </c:pt>
                <c:pt idx="17">
                  <c:v>3.375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8F4-4E53-B4F9-35D681AE8C10}"/>
            </c:ext>
          </c:extLst>
        </c:ser>
        <c:ser>
          <c:idx val="2"/>
          <c:order val="2"/>
          <c:tx>
            <c:strRef>
              <c:f>'PDSCH Test 2 FDD'!$Q$6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FDD'!$Q$7:$Q$25</c:f>
              <c:numCache>
                <c:formatCode>0.000</c:formatCode>
                <c:ptCount val="19"/>
                <c:pt idx="2">
                  <c:v>0.59599999999999997</c:v>
                </c:pt>
                <c:pt idx="3">
                  <c:v>0.97199999999999998</c:v>
                </c:pt>
                <c:pt idx="4">
                  <c:v>1.35</c:v>
                </c:pt>
                <c:pt idx="5">
                  <c:v>1.76</c:v>
                </c:pt>
                <c:pt idx="6">
                  <c:v>2.1800000000000002</c:v>
                </c:pt>
                <c:pt idx="7">
                  <c:v>2.54</c:v>
                </c:pt>
                <c:pt idx="8">
                  <c:v>2.85</c:v>
                </c:pt>
                <c:pt idx="9">
                  <c:v>3.06</c:v>
                </c:pt>
                <c:pt idx="10">
                  <c:v>3.18</c:v>
                </c:pt>
                <c:pt idx="11">
                  <c:v>3.27</c:v>
                </c:pt>
                <c:pt idx="12">
                  <c:v>3.33</c:v>
                </c:pt>
                <c:pt idx="13">
                  <c:v>3.36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8F4-4E53-B4F9-35D681AE8C10}"/>
            </c:ext>
          </c:extLst>
        </c:ser>
        <c:ser>
          <c:idx val="3"/>
          <c:order val="3"/>
          <c:tx>
            <c:strRef>
              <c:f>'PDSCH Test 2 FDD'!$R$6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FDD'!$R$7:$R$25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8F4-4E53-B4F9-35D681AE8C10}"/>
            </c:ext>
          </c:extLst>
        </c:ser>
        <c:ser>
          <c:idx val="4"/>
          <c:order val="4"/>
          <c:tx>
            <c:strRef>
              <c:f>'PDSCH Test 2 FDD'!$S$6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FDD'!$S$7:$S$25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8F4-4E53-B4F9-35D681AE8C10}"/>
            </c:ext>
          </c:extLst>
        </c:ser>
        <c:ser>
          <c:idx val="5"/>
          <c:order val="5"/>
          <c:tx>
            <c:strRef>
              <c:f>'PDSCH Test 2 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FDD'!$T$7:$T$25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8F4-4E53-B4F9-35D681AE8C10}"/>
            </c:ext>
          </c:extLst>
        </c:ser>
        <c:ser>
          <c:idx val="6"/>
          <c:order val="6"/>
          <c:tx>
            <c:strRef>
              <c:f>'PDSCH Test 2 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FDD'!$U$7:$U$25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8F4-4E53-B4F9-35D681AE8C10}"/>
            </c:ext>
          </c:extLst>
        </c:ser>
        <c:ser>
          <c:idx val="7"/>
          <c:order val="7"/>
          <c:tx>
            <c:strRef>
              <c:f>'PDSCH Test 2 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FDD'!$V$7:$V$25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8F4-4E53-B4F9-35D681AE8C10}"/>
            </c:ext>
          </c:extLst>
        </c:ser>
        <c:ser>
          <c:idx val="8"/>
          <c:order val="8"/>
          <c:tx>
            <c:strRef>
              <c:f>'PDSCH Test 2 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  <c:pt idx="14">
                  <c:v>24</c:v>
                </c:pt>
                <c:pt idx="15">
                  <c:v>26</c:v>
                </c:pt>
                <c:pt idx="16">
                  <c:v>28</c:v>
                </c:pt>
                <c:pt idx="17">
                  <c:v>30</c:v>
                </c:pt>
              </c:numCache>
            </c:numRef>
          </c:xVal>
          <c:yVal>
            <c:numRef>
              <c:f>'PDSCH Test 2 FDD'!$W$7:$W$25</c:f>
              <c:numCache>
                <c:formatCode>General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8F4-4E53-B4F9-35D681AE8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75256"/>
        <c:axId val="642680352"/>
      </c:scatterChart>
      <c:valAx>
        <c:axId val="642675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80352"/>
        <c:crosses val="autoZero"/>
        <c:crossBetween val="midCat"/>
      </c:valAx>
      <c:valAx>
        <c:axId val="64268035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5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TM9, Loading 10%, QPSK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 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TDD'!$C$7:$C$25</c:f>
              <c:numCache>
                <c:formatCode>0.0</c:formatCode>
                <c:ptCount val="19"/>
                <c:pt idx="0">
                  <c:v>2.6599999999999999E-2</c:v>
                </c:pt>
                <c:pt idx="1">
                  <c:v>7.1721999999999994E-2</c:v>
                </c:pt>
                <c:pt idx="2">
                  <c:v>0.14961199999999999</c:v>
                </c:pt>
                <c:pt idx="3">
                  <c:v>0.26329200000000003</c:v>
                </c:pt>
                <c:pt idx="4">
                  <c:v>0.41558400000000001</c:v>
                </c:pt>
                <c:pt idx="5">
                  <c:v>0.59229200000000004</c:v>
                </c:pt>
                <c:pt idx="6">
                  <c:v>0.78536099999999998</c:v>
                </c:pt>
                <c:pt idx="7">
                  <c:v>0.97579700000000003</c:v>
                </c:pt>
                <c:pt idx="8">
                  <c:v>1.1377299999999999</c:v>
                </c:pt>
                <c:pt idx="9">
                  <c:v>1.28515</c:v>
                </c:pt>
                <c:pt idx="10">
                  <c:v>1.40585</c:v>
                </c:pt>
                <c:pt idx="11">
                  <c:v>1.49292</c:v>
                </c:pt>
                <c:pt idx="12">
                  <c:v>1.56376</c:v>
                </c:pt>
                <c:pt idx="13">
                  <c:v>1.6165099999999999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18E-4B7A-B87A-71FAFAF7C3DA}"/>
            </c:ext>
          </c:extLst>
        </c:ser>
        <c:ser>
          <c:idx val="1"/>
          <c:order val="1"/>
          <c:tx>
            <c:strRef>
              <c:f>'PDSCH Test 2 TDD'!$D$6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TDD'!$D$7:$D$25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18E-4B7A-B87A-71FAFAF7C3DA}"/>
            </c:ext>
          </c:extLst>
        </c:ser>
        <c:ser>
          <c:idx val="2"/>
          <c:order val="2"/>
          <c:tx>
            <c:strRef>
              <c:f>'PDSCH Test 2 TDD'!$E$6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TDD'!$E$7:$E$25</c:f>
              <c:numCache>
                <c:formatCode>0.0</c:formatCode>
                <c:ptCount val="19"/>
                <c:pt idx="0">
                  <c:v>1.18E-2</c:v>
                </c:pt>
                <c:pt idx="1">
                  <c:v>5.3999999999999999E-2</c:v>
                </c:pt>
                <c:pt idx="2">
                  <c:v>0.158</c:v>
                </c:pt>
                <c:pt idx="3">
                  <c:v>0.32100000000000001</c:v>
                </c:pt>
                <c:pt idx="4">
                  <c:v>0.501</c:v>
                </c:pt>
                <c:pt idx="5">
                  <c:v>0.68600000000000005</c:v>
                </c:pt>
                <c:pt idx="6">
                  <c:v>0.88200000000000001</c:v>
                </c:pt>
                <c:pt idx="7">
                  <c:v>1.0900000000000001</c:v>
                </c:pt>
                <c:pt idx="8">
                  <c:v>1.29</c:v>
                </c:pt>
                <c:pt idx="9">
                  <c:v>1.44</c:v>
                </c:pt>
                <c:pt idx="10">
                  <c:v>1.55</c:v>
                </c:pt>
                <c:pt idx="11">
                  <c:v>1.62</c:v>
                </c:pt>
                <c:pt idx="12">
                  <c:v>1.66</c:v>
                </c:pt>
                <c:pt idx="13">
                  <c:v>1.68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18E-4B7A-B87A-71FAFAF7C3DA}"/>
            </c:ext>
          </c:extLst>
        </c:ser>
        <c:ser>
          <c:idx val="3"/>
          <c:order val="3"/>
          <c:tx>
            <c:strRef>
              <c:f>'PDSCH Test 2 TDD'!$F$6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TDD'!$F$7:$F$25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18E-4B7A-B87A-71FAFAF7C3DA}"/>
            </c:ext>
          </c:extLst>
        </c:ser>
        <c:ser>
          <c:idx val="4"/>
          <c:order val="4"/>
          <c:tx>
            <c:strRef>
              <c:f>'PDSCH Test 2 TDD'!$G$6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TDD'!$G$7:$G$25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18E-4B7A-B87A-71FAFAF7C3DA}"/>
            </c:ext>
          </c:extLst>
        </c:ser>
        <c:ser>
          <c:idx val="5"/>
          <c:order val="5"/>
          <c:tx>
            <c:strRef>
              <c:f>'PDSCH Test 2 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TDD'!$H$7:$H$25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18E-4B7A-B87A-71FAFAF7C3DA}"/>
            </c:ext>
          </c:extLst>
        </c:ser>
        <c:ser>
          <c:idx val="6"/>
          <c:order val="6"/>
          <c:tx>
            <c:strRef>
              <c:f>'PDSCH Test 2 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TDD'!$I$7:$I$25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18E-4B7A-B87A-71FAFAF7C3DA}"/>
            </c:ext>
          </c:extLst>
        </c:ser>
        <c:ser>
          <c:idx val="7"/>
          <c:order val="7"/>
          <c:tx>
            <c:strRef>
              <c:f>'PDSCH Test 2 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TDD'!$J$7:$J$25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18E-4B7A-B87A-71FAFAF7C3DA}"/>
            </c:ext>
          </c:extLst>
        </c:ser>
        <c:ser>
          <c:idx val="8"/>
          <c:order val="8"/>
          <c:tx>
            <c:strRef>
              <c:f>'PDSCH Test 2 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TDD'!$K$7:$K$25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18E-4B7A-B87A-71FAFAF7C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76824"/>
        <c:axId val="642681136"/>
      </c:scatterChart>
      <c:valAx>
        <c:axId val="642676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81136"/>
        <c:crosses val="autoZero"/>
        <c:crossBetween val="midCat"/>
      </c:valAx>
      <c:valAx>
        <c:axId val="64268113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6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TM9,</a:t>
            </a:r>
            <a:r>
              <a:rPr lang="en-US" sz="1400" baseline="0"/>
              <a:t> Loading 10%, QPSK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 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TDD'!$O$7:$O$25</c:f>
              <c:numCache>
                <c:formatCode>0.0</c:formatCode>
                <c:ptCount val="19"/>
                <c:pt idx="0">
                  <c:v>9.9601599999999998E-2</c:v>
                </c:pt>
                <c:pt idx="1">
                  <c:v>0.1988</c:v>
                </c:pt>
                <c:pt idx="2">
                  <c:v>0.35449399999999998</c:v>
                </c:pt>
                <c:pt idx="3">
                  <c:v>0.53768400000000005</c:v>
                </c:pt>
                <c:pt idx="4">
                  <c:v>0.72884300000000002</c:v>
                </c:pt>
                <c:pt idx="5">
                  <c:v>0.93172500000000003</c:v>
                </c:pt>
                <c:pt idx="6">
                  <c:v>1.1052900000000001</c:v>
                </c:pt>
                <c:pt idx="7">
                  <c:v>1.2347699999999999</c:v>
                </c:pt>
                <c:pt idx="8">
                  <c:v>1.3516300000000001</c:v>
                </c:pt>
                <c:pt idx="9">
                  <c:v>1.44174</c:v>
                </c:pt>
                <c:pt idx="10">
                  <c:v>1.5179800000000001</c:v>
                </c:pt>
                <c:pt idx="11">
                  <c:v>1.5756399999999999</c:v>
                </c:pt>
                <c:pt idx="12">
                  <c:v>1.6212599999999999</c:v>
                </c:pt>
                <c:pt idx="13">
                  <c:v>1.6500600000000001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8F4-4E53-B4F9-35D681AE8C10}"/>
            </c:ext>
          </c:extLst>
        </c:ser>
        <c:ser>
          <c:idx val="1"/>
          <c:order val="1"/>
          <c:tx>
            <c:strRef>
              <c:f>'PDSCH Test 2 TDD'!$P$6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TDD'!$P$7:$P$25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8F4-4E53-B4F9-35D681AE8C10}"/>
            </c:ext>
          </c:extLst>
        </c:ser>
        <c:ser>
          <c:idx val="2"/>
          <c:order val="2"/>
          <c:tx>
            <c:strRef>
              <c:f>'PDSCH Test 2 TDD'!$Q$6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TDD'!$Q$7:$Q$25</c:f>
              <c:numCache>
                <c:formatCode>0.0</c:formatCode>
                <c:ptCount val="19"/>
                <c:pt idx="0">
                  <c:v>6.0499999999999998E-2</c:v>
                </c:pt>
                <c:pt idx="1">
                  <c:v>0.17899999999999999</c:v>
                </c:pt>
                <c:pt idx="2">
                  <c:v>0.35</c:v>
                </c:pt>
                <c:pt idx="3">
                  <c:v>0.54300000000000004</c:v>
                </c:pt>
                <c:pt idx="4">
                  <c:v>0.73399999999999999</c:v>
                </c:pt>
                <c:pt idx="5">
                  <c:v>0.93400000000000005</c:v>
                </c:pt>
                <c:pt idx="6">
                  <c:v>1.1299999999999999</c:v>
                </c:pt>
                <c:pt idx="7">
                  <c:v>1.3</c:v>
                </c:pt>
                <c:pt idx="8">
                  <c:v>1.44</c:v>
                </c:pt>
                <c:pt idx="9">
                  <c:v>1.54</c:v>
                </c:pt>
                <c:pt idx="10">
                  <c:v>1.61</c:v>
                </c:pt>
                <c:pt idx="11">
                  <c:v>1.65</c:v>
                </c:pt>
                <c:pt idx="12">
                  <c:v>1.68</c:v>
                </c:pt>
                <c:pt idx="13">
                  <c:v>1.69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8F4-4E53-B4F9-35D681AE8C10}"/>
            </c:ext>
          </c:extLst>
        </c:ser>
        <c:ser>
          <c:idx val="3"/>
          <c:order val="3"/>
          <c:tx>
            <c:strRef>
              <c:f>'PDSCH Test 2 TDD'!$R$6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TDD'!$R$7:$R$25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8F4-4E53-B4F9-35D681AE8C10}"/>
            </c:ext>
          </c:extLst>
        </c:ser>
        <c:ser>
          <c:idx val="4"/>
          <c:order val="4"/>
          <c:tx>
            <c:strRef>
              <c:f>'PDSCH Test 2 TDD'!$S$6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TDD'!$S$7:$S$25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8F4-4E53-B4F9-35D681AE8C10}"/>
            </c:ext>
          </c:extLst>
        </c:ser>
        <c:ser>
          <c:idx val="5"/>
          <c:order val="5"/>
          <c:tx>
            <c:strRef>
              <c:f>'PDSCH Test 2 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TDD'!$T$7:$T$25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8F4-4E53-B4F9-35D681AE8C10}"/>
            </c:ext>
          </c:extLst>
        </c:ser>
        <c:ser>
          <c:idx val="6"/>
          <c:order val="6"/>
          <c:tx>
            <c:strRef>
              <c:f>'PDSCH Test 2 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TDD'!$U$7:$U$25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8F4-4E53-B4F9-35D681AE8C10}"/>
            </c:ext>
          </c:extLst>
        </c:ser>
        <c:ser>
          <c:idx val="7"/>
          <c:order val="7"/>
          <c:tx>
            <c:strRef>
              <c:f>'PDSCH Test 2 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TDD'!$V$7:$V$25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8F4-4E53-B4F9-35D681AE8C10}"/>
            </c:ext>
          </c:extLst>
        </c:ser>
        <c:ser>
          <c:idx val="8"/>
          <c:order val="8"/>
          <c:tx>
            <c:strRef>
              <c:f>'PDSCH Test 2 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  <c:pt idx="13">
                  <c:v>22</c:v>
                </c:pt>
              </c:numCache>
            </c:numRef>
          </c:xVal>
          <c:yVal>
            <c:numRef>
              <c:f>'PDSCH Test 2 TDD'!$W$7:$W$25</c:f>
              <c:numCache>
                <c:formatCode>General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8F4-4E53-B4F9-35D681AE8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79568"/>
        <c:axId val="642676040"/>
      </c:scatterChart>
      <c:valAx>
        <c:axId val="642679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6040"/>
        <c:crosses val="autoZero"/>
        <c:crossBetween val="midCat"/>
      </c:valAx>
      <c:valAx>
        <c:axId val="6426760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9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FDD'!$C$5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FDD'!$C$6:$C$24</c:f>
              <c:numCache>
                <c:formatCode>0.00</c:formatCode>
                <c:ptCount val="19"/>
                <c:pt idx="0">
                  <c:v>0.950658</c:v>
                </c:pt>
                <c:pt idx="1">
                  <c:v>0.85182500000000005</c:v>
                </c:pt>
                <c:pt idx="2">
                  <c:v>0.68029200000000001</c:v>
                </c:pt>
                <c:pt idx="3">
                  <c:v>0.46247500000000002</c:v>
                </c:pt>
                <c:pt idx="4">
                  <c:v>0.25409199999999998</c:v>
                </c:pt>
                <c:pt idx="5">
                  <c:v>0.107517</c:v>
                </c:pt>
                <c:pt idx="6">
                  <c:v>3.62583E-2</c:v>
                </c:pt>
                <c:pt idx="7">
                  <c:v>9.4083299999999995E-3</c:v>
                </c:pt>
                <c:pt idx="8">
                  <c:v>2.1833299999999998E-3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F9B-460B-97AC-E3B99541FC9F}"/>
            </c:ext>
          </c:extLst>
        </c:ser>
        <c:ser>
          <c:idx val="1"/>
          <c:order val="1"/>
          <c:tx>
            <c:strRef>
              <c:f>'PDCCH Test 1 FDD'!$D$5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FDD'!$D$6:$D$24</c:f>
              <c:numCache>
                <c:formatCode>0.00</c:formatCode>
                <c:ptCount val="19"/>
                <c:pt idx="0">
                  <c:v>0.94850000000000001</c:v>
                </c:pt>
                <c:pt idx="1">
                  <c:v>0.82599999999999996</c:v>
                </c:pt>
                <c:pt idx="2">
                  <c:v>0.60199999999999998</c:v>
                </c:pt>
                <c:pt idx="3">
                  <c:v>0.36799999999999999</c:v>
                </c:pt>
                <c:pt idx="4">
                  <c:v>0.1895</c:v>
                </c:pt>
                <c:pt idx="5">
                  <c:v>7.4999999999999997E-2</c:v>
                </c:pt>
                <c:pt idx="6">
                  <c:v>1.8499999999999999E-2</c:v>
                </c:pt>
                <c:pt idx="7">
                  <c:v>7.0000000000000001E-3</c:v>
                </c:pt>
                <c:pt idx="8">
                  <c:v>2E-3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F9B-460B-97AC-E3B99541FC9F}"/>
            </c:ext>
          </c:extLst>
        </c:ser>
        <c:ser>
          <c:idx val="2"/>
          <c:order val="2"/>
          <c:tx>
            <c:strRef>
              <c:f>'PDCCH Test 1 FDD'!$E$5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FDD'!$E$6:$E$24</c:f>
              <c:numCache>
                <c:formatCode>0.00</c:formatCode>
                <c:ptCount val="19"/>
                <c:pt idx="0">
                  <c:v>0.91400000000000003</c:v>
                </c:pt>
                <c:pt idx="1">
                  <c:v>0.79</c:v>
                </c:pt>
                <c:pt idx="2">
                  <c:v>0.60199999999999998</c:v>
                </c:pt>
                <c:pt idx="3">
                  <c:v>0.379</c:v>
                </c:pt>
                <c:pt idx="4">
                  <c:v>0.20499999999999999</c:v>
                </c:pt>
                <c:pt idx="5">
                  <c:v>9.2499999999999999E-2</c:v>
                </c:pt>
                <c:pt idx="6">
                  <c:v>2.8899999999999999E-2</c:v>
                </c:pt>
                <c:pt idx="7">
                  <c:v>6.7000000000000002E-3</c:v>
                </c:pt>
                <c:pt idx="8">
                  <c:v>8.0000000000000004E-4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F9B-460B-97AC-E3B99541FC9F}"/>
            </c:ext>
          </c:extLst>
        </c:ser>
        <c:ser>
          <c:idx val="3"/>
          <c:order val="3"/>
          <c:tx>
            <c:strRef>
              <c:f>'PDCCH Test 1 FDD'!$F$5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FDD'!$F$6:$F$24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F9B-460B-97AC-E3B99541FC9F}"/>
            </c:ext>
          </c:extLst>
        </c:ser>
        <c:ser>
          <c:idx val="4"/>
          <c:order val="4"/>
          <c:tx>
            <c:strRef>
              <c:f>'PDCCH Test 1 FDD'!$G$5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FDD'!$G$6:$G$24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F9B-460B-97AC-E3B99541FC9F}"/>
            </c:ext>
          </c:extLst>
        </c:ser>
        <c:ser>
          <c:idx val="5"/>
          <c:order val="5"/>
          <c:tx>
            <c:strRef>
              <c:f>'PDCCH Test 1 FDD'!$H$5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FDD'!$H$6:$H$24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F9B-460B-97AC-E3B99541FC9F}"/>
            </c:ext>
          </c:extLst>
        </c:ser>
        <c:ser>
          <c:idx val="6"/>
          <c:order val="6"/>
          <c:tx>
            <c:strRef>
              <c:f>'PDCCH Test 1 FDD'!$I$5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FDD'!$I$6:$I$24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F9B-460B-97AC-E3B99541FC9F}"/>
            </c:ext>
          </c:extLst>
        </c:ser>
        <c:ser>
          <c:idx val="7"/>
          <c:order val="7"/>
          <c:tx>
            <c:strRef>
              <c:f>'PDCCH Test 1 FDD'!$J$5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FDD'!$J$6:$J$24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F9B-460B-97AC-E3B99541FC9F}"/>
            </c:ext>
          </c:extLst>
        </c:ser>
        <c:ser>
          <c:idx val="8"/>
          <c:order val="8"/>
          <c:tx>
            <c:strRef>
              <c:f>'PDCCH Test 1 FDD'!$K$5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FDD'!$B$6:$B$24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FDD'!$K$6:$K$24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F9B-460B-97AC-E3B99541F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81528"/>
        <c:axId val="642681920"/>
      </c:scatterChart>
      <c:valAx>
        <c:axId val="642681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81920"/>
        <c:crosses val="autoZero"/>
        <c:crossBetween val="midCat"/>
      </c:valAx>
      <c:valAx>
        <c:axId val="642681920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81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FDD'!$O$5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FDD'!$O$6:$O$24</c:f>
              <c:numCache>
                <c:formatCode>0.00</c:formatCode>
                <c:ptCount val="19"/>
                <c:pt idx="0">
                  <c:v>0.75721700000000003</c:v>
                </c:pt>
                <c:pt idx="1">
                  <c:v>0.54612499999999997</c:v>
                </c:pt>
                <c:pt idx="2">
                  <c:v>0.32150000000000001</c:v>
                </c:pt>
                <c:pt idx="3">
                  <c:v>0.150642</c:v>
                </c:pt>
                <c:pt idx="4">
                  <c:v>5.6583300000000003E-2</c:v>
                </c:pt>
                <c:pt idx="5">
                  <c:v>1.7008300000000001E-2</c:v>
                </c:pt>
                <c:pt idx="6">
                  <c:v>4.3916700000000003E-3</c:v>
                </c:pt>
                <c:pt idx="7">
                  <c:v>1.06667E-3</c:v>
                </c:pt>
                <c:pt idx="8">
                  <c:v>2.0000000000000001E-4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D4-4742-BA5F-F16B38A43793}"/>
            </c:ext>
          </c:extLst>
        </c:ser>
        <c:ser>
          <c:idx val="1"/>
          <c:order val="1"/>
          <c:tx>
            <c:strRef>
              <c:f>'PDCCH Test 1 FDD'!$P$5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FDD'!$P$6:$P$24</c:f>
              <c:numCache>
                <c:formatCode>0.00</c:formatCode>
                <c:ptCount val="19"/>
                <c:pt idx="0">
                  <c:v>0.77100000000000002</c:v>
                </c:pt>
                <c:pt idx="1">
                  <c:v>0.53100000000000003</c:v>
                </c:pt>
                <c:pt idx="2">
                  <c:v>0.3075</c:v>
                </c:pt>
                <c:pt idx="3">
                  <c:v>0.156</c:v>
                </c:pt>
                <c:pt idx="4">
                  <c:v>0.05</c:v>
                </c:pt>
                <c:pt idx="5">
                  <c:v>1.2E-2</c:v>
                </c:pt>
                <c:pt idx="6">
                  <c:v>2.5000000000000001E-3</c:v>
                </c:pt>
                <c:pt idx="7">
                  <c:v>5.0000000000000001E-4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9D4-4742-BA5F-F16B38A43793}"/>
            </c:ext>
          </c:extLst>
        </c:ser>
        <c:ser>
          <c:idx val="2"/>
          <c:order val="2"/>
          <c:tx>
            <c:strRef>
              <c:f>'PDCCH Test 1 FDD'!$Q$5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FDD'!$Q$6:$Q$24</c:f>
              <c:numCache>
                <c:formatCode>0.00</c:formatCode>
                <c:ptCount val="19"/>
                <c:pt idx="0">
                  <c:v>0.65600000000000003</c:v>
                </c:pt>
                <c:pt idx="1">
                  <c:v>0.42199999999999999</c:v>
                </c:pt>
                <c:pt idx="2">
                  <c:v>0.223</c:v>
                </c:pt>
                <c:pt idx="3">
                  <c:v>9.6100000000000005E-2</c:v>
                </c:pt>
                <c:pt idx="4">
                  <c:v>3.0300000000000001E-2</c:v>
                </c:pt>
                <c:pt idx="5">
                  <c:v>6.4000000000000003E-3</c:v>
                </c:pt>
                <c:pt idx="6">
                  <c:v>8.0000000000000004E-4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9D4-4742-BA5F-F16B38A43793}"/>
            </c:ext>
          </c:extLst>
        </c:ser>
        <c:ser>
          <c:idx val="3"/>
          <c:order val="3"/>
          <c:tx>
            <c:strRef>
              <c:f>'PDCCH Test 1 FDD'!$R$5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FDD'!$R$6:$R$24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9D4-4742-BA5F-F16B38A43793}"/>
            </c:ext>
          </c:extLst>
        </c:ser>
        <c:ser>
          <c:idx val="4"/>
          <c:order val="4"/>
          <c:tx>
            <c:strRef>
              <c:f>'PDCCH Test 1 FDD'!$S$5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FDD'!$S$6:$S$24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9D4-4742-BA5F-F16B38A43793}"/>
            </c:ext>
          </c:extLst>
        </c:ser>
        <c:ser>
          <c:idx val="5"/>
          <c:order val="5"/>
          <c:tx>
            <c:strRef>
              <c:f>'PDCCH Test 1 FDD'!$T$5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FDD'!$T$6:$T$24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9D4-4742-BA5F-F16B38A43793}"/>
            </c:ext>
          </c:extLst>
        </c:ser>
        <c:ser>
          <c:idx val="6"/>
          <c:order val="6"/>
          <c:tx>
            <c:strRef>
              <c:f>'PDCCH Test 1 FDD'!$U$5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FDD'!$U$6:$U$24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9D4-4742-BA5F-F16B38A43793}"/>
            </c:ext>
          </c:extLst>
        </c:ser>
        <c:ser>
          <c:idx val="7"/>
          <c:order val="7"/>
          <c:tx>
            <c:strRef>
              <c:f>'PDCCH Test 1 FDD'!$V$5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FDD'!$V$6:$V$24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9D4-4742-BA5F-F16B38A43793}"/>
            </c:ext>
          </c:extLst>
        </c:ser>
        <c:ser>
          <c:idx val="8"/>
          <c:order val="8"/>
          <c:tx>
            <c:strRef>
              <c:f>'PDCCH Test 1 FDD'!$W$5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FDD'!$N$6:$N$24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FDD'!$W$6:$W$24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9D4-4742-BA5F-F16B38A4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82312"/>
        <c:axId val="642677608"/>
      </c:scatterChart>
      <c:valAx>
        <c:axId val="642682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7608"/>
        <c:crosses val="autoZero"/>
        <c:crossBetween val="midCat"/>
      </c:valAx>
      <c:valAx>
        <c:axId val="642677608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82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TDD'!$C$5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TDD'!$C$6:$C$24</c:f>
              <c:numCache>
                <c:formatCode>0.00</c:formatCode>
                <c:ptCount val="19"/>
                <c:pt idx="0">
                  <c:v>0.95780799999999999</c:v>
                </c:pt>
                <c:pt idx="1">
                  <c:v>0.86948300000000001</c:v>
                </c:pt>
                <c:pt idx="2">
                  <c:v>0.70824200000000004</c:v>
                </c:pt>
                <c:pt idx="3">
                  <c:v>0.49217499999999997</c:v>
                </c:pt>
                <c:pt idx="4">
                  <c:v>0.27938299999999999</c:v>
                </c:pt>
                <c:pt idx="5">
                  <c:v>0.12280000000000001</c:v>
                </c:pt>
                <c:pt idx="6">
                  <c:v>4.2858300000000002E-2</c:v>
                </c:pt>
                <c:pt idx="7">
                  <c:v>1.18583E-2</c:v>
                </c:pt>
                <c:pt idx="8">
                  <c:v>2.7499999999999998E-3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F9B-460B-97AC-E3B99541FC9F}"/>
            </c:ext>
          </c:extLst>
        </c:ser>
        <c:ser>
          <c:idx val="1"/>
          <c:order val="1"/>
          <c:tx>
            <c:strRef>
              <c:f>'PDCCH Test 1 TDD'!$D$5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TDD'!$D$6:$D$24</c:f>
              <c:numCache>
                <c:formatCode>0.00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F9B-460B-97AC-E3B99541FC9F}"/>
            </c:ext>
          </c:extLst>
        </c:ser>
        <c:ser>
          <c:idx val="2"/>
          <c:order val="2"/>
          <c:tx>
            <c:strRef>
              <c:f>'PDCCH Test 1 TDD'!$E$5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TDD'!$E$6:$E$24</c:f>
              <c:numCache>
                <c:formatCode>0.0</c:formatCode>
                <c:ptCount val="19"/>
                <c:pt idx="0">
                  <c:v>0.91849999999999998</c:v>
                </c:pt>
                <c:pt idx="1">
                  <c:v>0.79890000000000005</c:v>
                </c:pt>
                <c:pt idx="2" formatCode="General">
                  <c:v>0.61660000000000004</c:v>
                </c:pt>
                <c:pt idx="3" formatCode="General">
                  <c:v>0.40749999999999997</c:v>
                </c:pt>
                <c:pt idx="4" formatCode="General">
                  <c:v>0.2281</c:v>
                </c:pt>
                <c:pt idx="5" formatCode="General">
                  <c:v>9.6100000000000005E-2</c:v>
                </c:pt>
                <c:pt idx="6" formatCode="General">
                  <c:v>3.0700000000000002E-2</c:v>
                </c:pt>
                <c:pt idx="7" formatCode="General">
                  <c:v>7.7000000000000002E-3</c:v>
                </c:pt>
                <c:pt idx="8" formatCode="General">
                  <c:v>1E-3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F9B-460B-97AC-E3B99541FC9F}"/>
            </c:ext>
          </c:extLst>
        </c:ser>
        <c:ser>
          <c:idx val="3"/>
          <c:order val="3"/>
          <c:tx>
            <c:strRef>
              <c:f>'PDCCH Test 1 TDD'!$F$5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TDD'!$F$6:$F$24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F9B-460B-97AC-E3B99541FC9F}"/>
            </c:ext>
          </c:extLst>
        </c:ser>
        <c:ser>
          <c:idx val="4"/>
          <c:order val="4"/>
          <c:tx>
            <c:strRef>
              <c:f>'PDCCH Test 1 TDD'!$G$5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TDD'!$G$6:$G$24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F9B-460B-97AC-E3B99541FC9F}"/>
            </c:ext>
          </c:extLst>
        </c:ser>
        <c:ser>
          <c:idx val="5"/>
          <c:order val="5"/>
          <c:tx>
            <c:strRef>
              <c:f>'PDCCH Test 1 TDD'!$H$5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TDD'!$H$6:$H$24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F9B-460B-97AC-E3B99541FC9F}"/>
            </c:ext>
          </c:extLst>
        </c:ser>
        <c:ser>
          <c:idx val="6"/>
          <c:order val="6"/>
          <c:tx>
            <c:strRef>
              <c:f>'PDCCH Test 1 TDD'!$I$5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TDD'!$I$6:$I$24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F9B-460B-97AC-E3B99541FC9F}"/>
            </c:ext>
          </c:extLst>
        </c:ser>
        <c:ser>
          <c:idx val="7"/>
          <c:order val="7"/>
          <c:tx>
            <c:strRef>
              <c:f>'PDCCH Test 1 TDD'!$J$5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TDD'!$J$6:$J$24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F9B-460B-97AC-E3B99541FC9F}"/>
            </c:ext>
          </c:extLst>
        </c:ser>
        <c:ser>
          <c:idx val="8"/>
          <c:order val="8"/>
          <c:tx>
            <c:strRef>
              <c:f>'PDCCH Test 1 TDD'!$K$5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TDD'!$B$6:$B$24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TDD'!$K$6:$K$24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F9B-460B-97AC-E3B99541F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78392"/>
        <c:axId val="642678784"/>
      </c:scatterChart>
      <c:valAx>
        <c:axId val="642678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8784"/>
        <c:crosses val="autoZero"/>
        <c:crossBetween val="midCat"/>
      </c:valAx>
      <c:valAx>
        <c:axId val="642678784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78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1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1 TDD'!$O$5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TDD'!$O$6:$O$24</c:f>
              <c:numCache>
                <c:formatCode>0.00</c:formatCode>
                <c:ptCount val="19"/>
                <c:pt idx="0">
                  <c:v>0.77884200000000003</c:v>
                </c:pt>
                <c:pt idx="1">
                  <c:v>0.57274999999999998</c:v>
                </c:pt>
                <c:pt idx="2">
                  <c:v>0.34944999999999998</c:v>
                </c:pt>
                <c:pt idx="3">
                  <c:v>0.169208</c:v>
                </c:pt>
                <c:pt idx="4">
                  <c:v>6.3983300000000007E-2</c:v>
                </c:pt>
                <c:pt idx="5">
                  <c:v>1.9599999999999999E-2</c:v>
                </c:pt>
                <c:pt idx="6">
                  <c:v>5.1333300000000002E-3</c:v>
                </c:pt>
                <c:pt idx="7">
                  <c:v>1.25833E-3</c:v>
                </c:pt>
                <c:pt idx="8">
                  <c:v>3.2499999999999999E-4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9D4-4742-BA5F-F16B38A43793}"/>
            </c:ext>
          </c:extLst>
        </c:ser>
        <c:ser>
          <c:idx val="1"/>
          <c:order val="1"/>
          <c:tx>
            <c:strRef>
              <c:f>'PDCCH Test 1 TDD'!$P$5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TDD'!$P$6:$P$24</c:f>
              <c:numCache>
                <c:formatCode>0.00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9D4-4742-BA5F-F16B38A43793}"/>
            </c:ext>
          </c:extLst>
        </c:ser>
        <c:ser>
          <c:idx val="2"/>
          <c:order val="2"/>
          <c:tx>
            <c:strRef>
              <c:f>'PDCCH Test 1 TDD'!$Q$5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TDD'!$Q$6:$Q$24</c:f>
              <c:numCache>
                <c:formatCode>0.000</c:formatCode>
                <c:ptCount val="19"/>
                <c:pt idx="0">
                  <c:v>0.74670000000000003</c:v>
                </c:pt>
                <c:pt idx="1">
                  <c:v>0.53779999999999994</c:v>
                </c:pt>
                <c:pt idx="2">
                  <c:v>0.32529999999999998</c:v>
                </c:pt>
                <c:pt idx="3">
                  <c:v>0.16619999999999999</c:v>
                </c:pt>
                <c:pt idx="4">
                  <c:v>6.6000000000000003E-2</c:v>
                </c:pt>
                <c:pt idx="5">
                  <c:v>1.9E-2</c:v>
                </c:pt>
                <c:pt idx="6">
                  <c:v>3.7000000000000002E-3</c:v>
                </c:pt>
                <c:pt idx="7">
                  <c:v>5.0000000000000001E-4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9D4-4742-BA5F-F16B38A43793}"/>
            </c:ext>
          </c:extLst>
        </c:ser>
        <c:ser>
          <c:idx val="3"/>
          <c:order val="3"/>
          <c:tx>
            <c:strRef>
              <c:f>'PDCCH Test 1 TDD'!$R$5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TDD'!$R$6:$R$24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9D4-4742-BA5F-F16B38A43793}"/>
            </c:ext>
          </c:extLst>
        </c:ser>
        <c:ser>
          <c:idx val="4"/>
          <c:order val="4"/>
          <c:tx>
            <c:strRef>
              <c:f>'PDCCH Test 1 TDD'!$S$5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TDD'!$S$6:$S$24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9D4-4742-BA5F-F16B38A43793}"/>
            </c:ext>
          </c:extLst>
        </c:ser>
        <c:ser>
          <c:idx val="5"/>
          <c:order val="5"/>
          <c:tx>
            <c:strRef>
              <c:f>'PDCCH Test 1 TDD'!$T$5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TDD'!$T$6:$T$24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9D4-4742-BA5F-F16B38A43793}"/>
            </c:ext>
          </c:extLst>
        </c:ser>
        <c:ser>
          <c:idx val="6"/>
          <c:order val="6"/>
          <c:tx>
            <c:strRef>
              <c:f>'PDCCH Test 1 TDD'!$U$5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TDD'!$U$6:$U$24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9D4-4742-BA5F-F16B38A43793}"/>
            </c:ext>
          </c:extLst>
        </c:ser>
        <c:ser>
          <c:idx val="7"/>
          <c:order val="7"/>
          <c:tx>
            <c:strRef>
              <c:f>'PDCCH Test 1 TDD'!$V$5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TDD'!$V$6:$V$24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9D4-4742-BA5F-F16B38A43793}"/>
            </c:ext>
          </c:extLst>
        </c:ser>
        <c:ser>
          <c:idx val="8"/>
          <c:order val="8"/>
          <c:tx>
            <c:strRef>
              <c:f>'PDCCH Test 1 TDD'!$W$5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1 TDD'!$N$6:$N$24</c:f>
              <c:numCache>
                <c:formatCode>0.0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1 TDD'!$W$6:$W$24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9D4-4742-BA5F-F16B38A4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54480"/>
        <c:axId val="642661536"/>
      </c:scatterChart>
      <c:valAx>
        <c:axId val="642654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61536"/>
        <c:crosses val="autoZero"/>
        <c:crossBetween val="midCat"/>
      </c:valAx>
      <c:valAx>
        <c:axId val="642661536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54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 FDD'!$C$5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FDD'!$C$6:$C$24</c:f>
              <c:numCache>
                <c:formatCode>0.00</c:formatCode>
                <c:ptCount val="19"/>
                <c:pt idx="0">
                  <c:v>0.99171699999999996</c:v>
                </c:pt>
                <c:pt idx="1">
                  <c:v>0.94534200000000002</c:v>
                </c:pt>
                <c:pt idx="2">
                  <c:v>0.79914200000000002</c:v>
                </c:pt>
                <c:pt idx="3">
                  <c:v>0.52634199999999998</c:v>
                </c:pt>
                <c:pt idx="4">
                  <c:v>0.243092</c:v>
                </c:pt>
                <c:pt idx="5">
                  <c:v>7.4899999999999994E-2</c:v>
                </c:pt>
                <c:pt idx="6">
                  <c:v>1.6650000000000002E-2</c:v>
                </c:pt>
                <c:pt idx="7">
                  <c:v>3.29167E-3</c:v>
                </c:pt>
                <c:pt idx="8">
                  <c:v>6.3333300000000003E-4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CE6-4E4F-AA8F-FD4AF328D27D}"/>
            </c:ext>
          </c:extLst>
        </c:ser>
        <c:ser>
          <c:idx val="1"/>
          <c:order val="1"/>
          <c:tx>
            <c:strRef>
              <c:f>'PDCCH Test 2 FDD'!$D$5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FDD'!$D$6:$D$24</c:f>
              <c:numCache>
                <c:formatCode>0.00</c:formatCode>
                <c:ptCount val="19"/>
                <c:pt idx="0">
                  <c:v>0.98850000000000005</c:v>
                </c:pt>
                <c:pt idx="1">
                  <c:v>0.91749999999999998</c:v>
                </c:pt>
                <c:pt idx="2">
                  <c:v>0.67200000000000004</c:v>
                </c:pt>
                <c:pt idx="3">
                  <c:v>0.34499999999999997</c:v>
                </c:pt>
                <c:pt idx="4">
                  <c:v>0.13900000000000001</c:v>
                </c:pt>
                <c:pt idx="5">
                  <c:v>0.05</c:v>
                </c:pt>
                <c:pt idx="6">
                  <c:v>6.0000000000000001E-3</c:v>
                </c:pt>
                <c:pt idx="7">
                  <c:v>5.0000000000000001E-4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CE6-4E4F-AA8F-FD4AF328D27D}"/>
            </c:ext>
          </c:extLst>
        </c:ser>
        <c:ser>
          <c:idx val="2"/>
          <c:order val="2"/>
          <c:tx>
            <c:strRef>
              <c:f>'PDCCH Test 2 FDD'!$E$5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FDD'!$E$6:$E$24</c:f>
              <c:numCache>
                <c:formatCode>0.00</c:formatCode>
                <c:ptCount val="19"/>
                <c:pt idx="0">
                  <c:v>0.98799999999999999</c:v>
                </c:pt>
                <c:pt idx="1">
                  <c:v>0.92200000000000004</c:v>
                </c:pt>
                <c:pt idx="2">
                  <c:v>0.73499999999999999</c:v>
                </c:pt>
                <c:pt idx="3">
                  <c:v>0.44700000000000001</c:v>
                </c:pt>
                <c:pt idx="4">
                  <c:v>0.19400000000000001</c:v>
                </c:pt>
                <c:pt idx="5">
                  <c:v>5.7500000000000002E-2</c:v>
                </c:pt>
                <c:pt idx="6">
                  <c:v>1.18E-2</c:v>
                </c:pt>
                <c:pt idx="7">
                  <c:v>1.4E-3</c:v>
                </c:pt>
                <c:pt idx="8">
                  <c:v>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CE6-4E4F-AA8F-FD4AF328D27D}"/>
            </c:ext>
          </c:extLst>
        </c:ser>
        <c:ser>
          <c:idx val="3"/>
          <c:order val="3"/>
          <c:tx>
            <c:strRef>
              <c:f>'PDCCH Test 2 FDD'!$F$5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FDD'!$F$6:$F$24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CE6-4E4F-AA8F-FD4AF328D27D}"/>
            </c:ext>
          </c:extLst>
        </c:ser>
        <c:ser>
          <c:idx val="4"/>
          <c:order val="4"/>
          <c:tx>
            <c:strRef>
              <c:f>'PDCCH Test 2 FDD'!$G$5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FDD'!$G$6:$G$24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CE6-4E4F-AA8F-FD4AF328D27D}"/>
            </c:ext>
          </c:extLst>
        </c:ser>
        <c:ser>
          <c:idx val="5"/>
          <c:order val="5"/>
          <c:tx>
            <c:strRef>
              <c:f>'PDCCH Test 2 FDD'!$H$5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FDD'!$H$6:$H$24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CE6-4E4F-AA8F-FD4AF328D27D}"/>
            </c:ext>
          </c:extLst>
        </c:ser>
        <c:ser>
          <c:idx val="6"/>
          <c:order val="6"/>
          <c:tx>
            <c:strRef>
              <c:f>'PDCCH Test 2 FDD'!$I$5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FDD'!$I$6:$I$24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CE6-4E4F-AA8F-FD4AF328D27D}"/>
            </c:ext>
          </c:extLst>
        </c:ser>
        <c:ser>
          <c:idx val="7"/>
          <c:order val="7"/>
          <c:tx>
            <c:strRef>
              <c:f>'PDCCH Test 2 FDD'!$J$5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FDD'!$J$6:$J$24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CE6-4E4F-AA8F-FD4AF328D27D}"/>
            </c:ext>
          </c:extLst>
        </c:ser>
        <c:ser>
          <c:idx val="8"/>
          <c:order val="8"/>
          <c:tx>
            <c:strRef>
              <c:f>'PDCCH Test 2 FDD'!$K$5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 FDD'!$B$6:$B$24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FDD'!$K$6:$K$24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CE6-4E4F-AA8F-FD4AF328D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57224"/>
        <c:axId val="642651344"/>
      </c:scatterChart>
      <c:valAx>
        <c:axId val="642657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51344"/>
        <c:crosses val="autoZero"/>
        <c:crossBetween val="midCat"/>
      </c:valAx>
      <c:valAx>
        <c:axId val="64265134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57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 FDD'!$O$5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FDD'!$O$6:$O$24</c:f>
              <c:numCache>
                <c:formatCode>0.00</c:formatCode>
                <c:ptCount val="19"/>
                <c:pt idx="0">
                  <c:v>0.87429999999999997</c:v>
                </c:pt>
                <c:pt idx="1">
                  <c:v>0.652308</c:v>
                </c:pt>
                <c:pt idx="2">
                  <c:v>0.36478300000000002</c:v>
                </c:pt>
                <c:pt idx="3">
                  <c:v>0.14330799999999999</c:v>
                </c:pt>
                <c:pt idx="4">
                  <c:v>4.02917E-2</c:v>
                </c:pt>
                <c:pt idx="5">
                  <c:v>8.9666699999999995E-3</c:v>
                </c:pt>
                <c:pt idx="6">
                  <c:v>2.1166700000000002E-3</c:v>
                </c:pt>
                <c:pt idx="7">
                  <c:v>5.5833300000000005E-4</c:v>
                </c:pt>
                <c:pt idx="8">
                  <c:v>1.6666700000000001E-4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D4F-40E7-9557-FC25786C5545}"/>
            </c:ext>
          </c:extLst>
        </c:ser>
        <c:ser>
          <c:idx val="1"/>
          <c:order val="1"/>
          <c:tx>
            <c:strRef>
              <c:f>'PDCCH Test 2 FDD'!$P$5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FDD'!$P$6:$P$24</c:f>
              <c:numCache>
                <c:formatCode>0.00</c:formatCode>
                <c:ptCount val="19"/>
                <c:pt idx="0">
                  <c:v>0.94299999999999995</c:v>
                </c:pt>
                <c:pt idx="1">
                  <c:v>0.76100000000000001</c:v>
                </c:pt>
                <c:pt idx="2">
                  <c:v>0.45100000000000001</c:v>
                </c:pt>
                <c:pt idx="3">
                  <c:v>0.193</c:v>
                </c:pt>
                <c:pt idx="4">
                  <c:v>6.3500000000000001E-2</c:v>
                </c:pt>
                <c:pt idx="5">
                  <c:v>1.55E-2</c:v>
                </c:pt>
                <c:pt idx="6">
                  <c:v>1E-3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D4F-40E7-9557-FC25786C5545}"/>
            </c:ext>
          </c:extLst>
        </c:ser>
        <c:ser>
          <c:idx val="2"/>
          <c:order val="2"/>
          <c:tx>
            <c:strRef>
              <c:f>'PDCCH Test 2 FDD'!$Q$5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FDD'!$Q$6:$Q$24</c:f>
              <c:numCache>
                <c:formatCode>0.00</c:formatCode>
                <c:ptCount val="19"/>
                <c:pt idx="0">
                  <c:v>0.78800000000000003</c:v>
                </c:pt>
                <c:pt idx="1">
                  <c:v>0.50600000000000001</c:v>
                </c:pt>
                <c:pt idx="2">
                  <c:v>0.23499999999999999</c:v>
                </c:pt>
                <c:pt idx="3">
                  <c:v>7.5800000000000006E-2</c:v>
                </c:pt>
                <c:pt idx="4">
                  <c:v>1.7500000000000002E-2</c:v>
                </c:pt>
                <c:pt idx="5">
                  <c:v>2.5000000000000001E-3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D4F-40E7-9557-FC25786C5545}"/>
            </c:ext>
          </c:extLst>
        </c:ser>
        <c:ser>
          <c:idx val="3"/>
          <c:order val="3"/>
          <c:tx>
            <c:strRef>
              <c:f>'PDCCH Test 2 FDD'!$R$5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FDD'!$R$6:$R$24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D4F-40E7-9557-FC25786C5545}"/>
            </c:ext>
          </c:extLst>
        </c:ser>
        <c:ser>
          <c:idx val="4"/>
          <c:order val="4"/>
          <c:tx>
            <c:strRef>
              <c:f>'PDCCH Test 2 FDD'!$S$5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FDD'!$S$6:$S$24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D4F-40E7-9557-FC25786C5545}"/>
            </c:ext>
          </c:extLst>
        </c:ser>
        <c:ser>
          <c:idx val="5"/>
          <c:order val="5"/>
          <c:tx>
            <c:strRef>
              <c:f>'PDCCH Test 2 FDD'!$T$5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FDD'!$T$6:$T$24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D4F-40E7-9557-FC25786C5545}"/>
            </c:ext>
          </c:extLst>
        </c:ser>
        <c:ser>
          <c:idx val="6"/>
          <c:order val="6"/>
          <c:tx>
            <c:strRef>
              <c:f>'PDCCH Test 2 FDD'!$U$5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FDD'!$U$6:$U$24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D4F-40E7-9557-FC25786C5545}"/>
            </c:ext>
          </c:extLst>
        </c:ser>
        <c:ser>
          <c:idx val="7"/>
          <c:order val="7"/>
          <c:tx>
            <c:strRef>
              <c:f>'PDCCH Test 2 FDD'!$V$5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FDD'!$V$6:$V$24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D4F-40E7-9557-FC25786C5545}"/>
            </c:ext>
          </c:extLst>
        </c:ser>
        <c:ser>
          <c:idx val="8"/>
          <c:order val="8"/>
          <c:tx>
            <c:strRef>
              <c:f>'PDCCH Test 2 FDD'!$W$5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 FDD'!$N$6:$N$24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FDD'!$W$6:$W$24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D4F-40E7-9557-FC25786C5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58400"/>
        <c:axId val="642661144"/>
      </c:scatterChart>
      <c:valAx>
        <c:axId val="642658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61144"/>
        <c:crosses val="autoZero"/>
        <c:crossBetween val="midCat"/>
      </c:valAx>
      <c:valAx>
        <c:axId val="64266114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58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 TDD'!$C$5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TDD'!$C$6:$C$24</c:f>
              <c:numCache>
                <c:formatCode>0.00</c:formatCode>
                <c:ptCount val="19"/>
                <c:pt idx="0">
                  <c:v>0.994475</c:v>
                </c:pt>
                <c:pt idx="1">
                  <c:v>0.96124200000000004</c:v>
                </c:pt>
                <c:pt idx="2">
                  <c:v>0.84089199999999997</c:v>
                </c:pt>
                <c:pt idx="3">
                  <c:v>0.59307500000000002</c:v>
                </c:pt>
                <c:pt idx="4">
                  <c:v>0.30319200000000002</c:v>
                </c:pt>
                <c:pt idx="5">
                  <c:v>0.10360800000000001</c:v>
                </c:pt>
                <c:pt idx="6">
                  <c:v>2.5141699999999999E-2</c:v>
                </c:pt>
                <c:pt idx="7">
                  <c:v>4.9166699999999997E-3</c:v>
                </c:pt>
                <c:pt idx="8">
                  <c:v>9.1666700000000002E-4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CE6-4E4F-AA8F-FD4AF328D27D}"/>
            </c:ext>
          </c:extLst>
        </c:ser>
        <c:ser>
          <c:idx val="1"/>
          <c:order val="1"/>
          <c:tx>
            <c:strRef>
              <c:f>'PDCCH Test 2 TDD'!$D$5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TDD'!$D$6:$D$24</c:f>
              <c:numCache>
                <c:formatCode>0.00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CE6-4E4F-AA8F-FD4AF328D27D}"/>
            </c:ext>
          </c:extLst>
        </c:ser>
        <c:ser>
          <c:idx val="2"/>
          <c:order val="2"/>
          <c:tx>
            <c:strRef>
              <c:f>'PDCCH Test 2 TDD'!$E$5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TDD'!$E$6:$E$24</c:f>
              <c:numCache>
                <c:formatCode>0.0000</c:formatCode>
                <c:ptCount val="19"/>
                <c:pt idx="0">
                  <c:v>0.99370000000000003</c:v>
                </c:pt>
                <c:pt idx="1">
                  <c:v>0.94220000000000004</c:v>
                </c:pt>
                <c:pt idx="2">
                  <c:v>0.79200000000000004</c:v>
                </c:pt>
                <c:pt idx="3">
                  <c:v>0.53500000000000003</c:v>
                </c:pt>
                <c:pt idx="4">
                  <c:v>0.25919999999999999</c:v>
                </c:pt>
                <c:pt idx="5">
                  <c:v>8.5400000000000004E-2</c:v>
                </c:pt>
                <c:pt idx="6">
                  <c:v>1.7500000000000002E-2</c:v>
                </c:pt>
                <c:pt idx="7">
                  <c:v>1.4E-3</c:v>
                </c:pt>
                <c:pt idx="8">
                  <c:v>2.0000000000000001E-4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CE6-4E4F-AA8F-FD4AF328D27D}"/>
            </c:ext>
          </c:extLst>
        </c:ser>
        <c:ser>
          <c:idx val="3"/>
          <c:order val="3"/>
          <c:tx>
            <c:strRef>
              <c:f>'PDCCH Test 2 TDD'!$F$5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TDD'!$F$6:$F$24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CE6-4E4F-AA8F-FD4AF328D27D}"/>
            </c:ext>
          </c:extLst>
        </c:ser>
        <c:ser>
          <c:idx val="4"/>
          <c:order val="4"/>
          <c:tx>
            <c:strRef>
              <c:f>'PDCCH Test 2 TDD'!$G$5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TDD'!$G$6:$G$24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CE6-4E4F-AA8F-FD4AF328D27D}"/>
            </c:ext>
          </c:extLst>
        </c:ser>
        <c:ser>
          <c:idx val="5"/>
          <c:order val="5"/>
          <c:tx>
            <c:strRef>
              <c:f>'PDCCH Test 2 TDD'!$H$5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TDD'!$H$6:$H$24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CE6-4E4F-AA8F-FD4AF328D27D}"/>
            </c:ext>
          </c:extLst>
        </c:ser>
        <c:ser>
          <c:idx val="6"/>
          <c:order val="6"/>
          <c:tx>
            <c:strRef>
              <c:f>'PDCCH Test 2 TDD'!$I$5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TDD'!$I$6:$I$24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CE6-4E4F-AA8F-FD4AF328D27D}"/>
            </c:ext>
          </c:extLst>
        </c:ser>
        <c:ser>
          <c:idx val="7"/>
          <c:order val="7"/>
          <c:tx>
            <c:strRef>
              <c:f>'PDCCH Test 2 TDD'!$J$5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TDD'!$J$6:$J$24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CE6-4E4F-AA8F-FD4AF328D27D}"/>
            </c:ext>
          </c:extLst>
        </c:ser>
        <c:ser>
          <c:idx val="8"/>
          <c:order val="8"/>
          <c:tx>
            <c:strRef>
              <c:f>'PDCCH Test 2 TDD'!$K$5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 TDD'!$B$6:$B$24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TDD'!$K$6:$K$24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CE6-4E4F-AA8F-FD4AF328D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50952"/>
        <c:axId val="642655264"/>
      </c:scatterChart>
      <c:valAx>
        <c:axId val="642650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55264"/>
        <c:crosses val="autoZero"/>
        <c:crossBetween val="midCat"/>
      </c:valAx>
      <c:valAx>
        <c:axId val="64265526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509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Test 2 TDD'!$O$5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TDD'!$O$6:$O$24</c:f>
              <c:numCache>
                <c:formatCode>0.00</c:formatCode>
                <c:ptCount val="19"/>
                <c:pt idx="0">
                  <c:v>0.90192499999999998</c:v>
                </c:pt>
                <c:pt idx="1">
                  <c:v>0.70807500000000001</c:v>
                </c:pt>
                <c:pt idx="2">
                  <c:v>0.428892</c:v>
                </c:pt>
                <c:pt idx="3">
                  <c:v>0.1852</c:v>
                </c:pt>
                <c:pt idx="4">
                  <c:v>5.7183299999999999E-2</c:v>
                </c:pt>
                <c:pt idx="5">
                  <c:v>1.3275E-2</c:v>
                </c:pt>
                <c:pt idx="6">
                  <c:v>2.9083300000000002E-3</c:v>
                </c:pt>
                <c:pt idx="7">
                  <c:v>6.7500000000000004E-4</c:v>
                </c:pt>
                <c:pt idx="8">
                  <c:v>1.9166699999999999E-4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D4F-40E7-9557-FC25786C5545}"/>
            </c:ext>
          </c:extLst>
        </c:ser>
        <c:ser>
          <c:idx val="1"/>
          <c:order val="1"/>
          <c:tx>
            <c:strRef>
              <c:f>'PDCCH Test 2 TDD'!$P$5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TDD'!$P$6:$P$24</c:f>
              <c:numCache>
                <c:formatCode>0.00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D4F-40E7-9557-FC25786C5545}"/>
            </c:ext>
          </c:extLst>
        </c:ser>
        <c:ser>
          <c:idx val="2"/>
          <c:order val="2"/>
          <c:tx>
            <c:strRef>
              <c:f>'PDCCH Test 2 TDD'!$Q$5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TDD'!$Q$6:$Q$24</c:f>
              <c:numCache>
                <c:formatCode>0.0000</c:formatCode>
                <c:ptCount val="19"/>
                <c:pt idx="0">
                  <c:v>0.85850000000000004</c:v>
                </c:pt>
                <c:pt idx="1">
                  <c:v>0.61099999999999999</c:v>
                </c:pt>
                <c:pt idx="2">
                  <c:v>0.32879999999999998</c:v>
                </c:pt>
                <c:pt idx="3">
                  <c:v>0.1148</c:v>
                </c:pt>
                <c:pt idx="4">
                  <c:v>2.5600000000000001E-2</c:v>
                </c:pt>
                <c:pt idx="5">
                  <c:v>3.3999999999999998E-3</c:v>
                </c:pt>
                <c:pt idx="6">
                  <c:v>5.0000000000000001E-4</c:v>
                </c:pt>
                <c:pt idx="7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D4F-40E7-9557-FC25786C5545}"/>
            </c:ext>
          </c:extLst>
        </c:ser>
        <c:ser>
          <c:idx val="3"/>
          <c:order val="3"/>
          <c:tx>
            <c:strRef>
              <c:f>'PDCCH Test 2 TDD'!$R$5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TDD'!$R$6:$R$24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D4F-40E7-9557-FC25786C5545}"/>
            </c:ext>
          </c:extLst>
        </c:ser>
        <c:ser>
          <c:idx val="4"/>
          <c:order val="4"/>
          <c:tx>
            <c:strRef>
              <c:f>'PDCCH Test 2 TDD'!$S$5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TDD'!$S$6:$S$24</c:f>
              <c:numCache>
                <c:formatCode>0.0000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D4F-40E7-9557-FC25786C5545}"/>
            </c:ext>
          </c:extLst>
        </c:ser>
        <c:ser>
          <c:idx val="5"/>
          <c:order val="5"/>
          <c:tx>
            <c:strRef>
              <c:f>'PDCCH Test 2 TDD'!$T$5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TDD'!$T$6:$T$24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D4F-40E7-9557-FC25786C5545}"/>
            </c:ext>
          </c:extLst>
        </c:ser>
        <c:ser>
          <c:idx val="6"/>
          <c:order val="6"/>
          <c:tx>
            <c:strRef>
              <c:f>'PDCCH Test 2 TDD'!$U$5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TDD'!$U$6:$U$24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D4F-40E7-9557-FC25786C5545}"/>
            </c:ext>
          </c:extLst>
        </c:ser>
        <c:ser>
          <c:idx val="7"/>
          <c:order val="7"/>
          <c:tx>
            <c:strRef>
              <c:f>'PDCCH Test 2 TDD'!$V$5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TDD'!$V$6:$V$24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D4F-40E7-9557-FC25786C5545}"/>
            </c:ext>
          </c:extLst>
        </c:ser>
        <c:ser>
          <c:idx val="8"/>
          <c:order val="8"/>
          <c:tx>
            <c:strRef>
              <c:f>'PDCCH Test 2 TDD'!$W$5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'PDCCH Test 2 TDD'!$N$6:$N$24</c:f>
              <c:numCache>
                <c:formatCode>0.00</c:formatCode>
                <c:ptCount val="1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</c:numCache>
            </c:numRef>
          </c:xVal>
          <c:yVal>
            <c:numRef>
              <c:f>'PDCCH Test 2 TDD'!$W$6:$W$24</c:f>
              <c:numCache>
                <c:formatCode>0.0</c:formatCode>
                <c:ptCount val="19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D4F-40E7-9557-FC25786C5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662320"/>
        <c:axId val="642650168"/>
      </c:scatterChart>
      <c:valAx>
        <c:axId val="642662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50168"/>
        <c:crosses val="autoZero"/>
        <c:crossBetween val="midCat"/>
      </c:valAx>
      <c:valAx>
        <c:axId val="64265016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2662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I9" sqref="I9"/>
    </sheetView>
  </sheetViews>
  <sheetFormatPr defaultRowHeight="15"/>
  <sheetData>
    <row r="1" spans="1:7">
      <c r="A1" s="1" t="s">
        <v>31</v>
      </c>
      <c r="B1" s="2"/>
      <c r="C1" s="2"/>
      <c r="D1" s="2"/>
      <c r="E1" s="2"/>
      <c r="F1" s="2"/>
      <c r="G1" s="1" t="s">
        <v>64</v>
      </c>
    </row>
    <row r="2" spans="1:7">
      <c r="A2" s="1" t="s">
        <v>32</v>
      </c>
      <c r="B2" s="1"/>
      <c r="C2" s="1"/>
      <c r="D2" s="1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1" t="s">
        <v>65</v>
      </c>
      <c r="B4" s="2"/>
      <c r="C4" s="2"/>
      <c r="D4" s="2"/>
      <c r="E4" s="2"/>
      <c r="F4" s="2"/>
      <c r="G4" s="2"/>
    </row>
    <row r="5" spans="1:7">
      <c r="A5" s="1" t="s">
        <v>0</v>
      </c>
      <c r="B5" s="2"/>
      <c r="C5" s="2"/>
      <c r="D5" s="2"/>
      <c r="E5" s="2"/>
      <c r="F5" s="2"/>
      <c r="G5" s="2"/>
    </row>
    <row r="6" spans="1:7">
      <c r="A6" s="1" t="s">
        <v>22</v>
      </c>
      <c r="B6" s="2"/>
      <c r="C6" s="2"/>
      <c r="D6" s="2"/>
      <c r="E6" s="2"/>
      <c r="F6" s="2"/>
      <c r="G6" s="2"/>
    </row>
    <row r="7" spans="1:7">
      <c r="A7" s="1" t="s">
        <v>1</v>
      </c>
      <c r="B7" s="2"/>
      <c r="C7" s="2"/>
      <c r="D7" s="2"/>
      <c r="E7" s="2"/>
      <c r="F7" s="2"/>
      <c r="G7" s="2"/>
    </row>
    <row r="10" spans="1:7">
      <c r="A10" s="1" t="s">
        <v>23</v>
      </c>
    </row>
    <row r="11" spans="1:7">
      <c r="A11" s="30" t="s">
        <v>33</v>
      </c>
    </row>
    <row r="12" spans="1:7">
      <c r="A12" t="s">
        <v>41</v>
      </c>
    </row>
    <row r="13" spans="1:7">
      <c r="A13" t="s">
        <v>42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"/>
  <sheetViews>
    <sheetView zoomScaleNormal="100" workbookViewId="0">
      <selection activeCell="L14" sqref="L14"/>
    </sheetView>
  </sheetViews>
  <sheetFormatPr defaultRowHeight="15"/>
  <cols>
    <col min="1" max="2" width="17" style="30" customWidth="1"/>
    <col min="31" max="31" width="11" customWidth="1"/>
  </cols>
  <sheetData>
    <row r="1" spans="1:31" s="30" customFormat="1"/>
    <row r="2" spans="1:31" ht="15.75" thickBot="1">
      <c r="A2" s="90" t="s">
        <v>51</v>
      </c>
      <c r="B2" s="90"/>
      <c r="C2" s="90"/>
      <c r="D2" s="90"/>
      <c r="E2" s="37"/>
      <c r="F2" s="37"/>
      <c r="G2" s="30"/>
    </row>
    <row r="3" spans="1:31" ht="26.25" customHeight="1" thickBot="1">
      <c r="A3" s="82" t="s">
        <v>25</v>
      </c>
      <c r="B3" s="82" t="s">
        <v>34</v>
      </c>
      <c r="C3" s="82" t="s">
        <v>19</v>
      </c>
      <c r="D3" s="92" t="s">
        <v>59</v>
      </c>
      <c r="E3" s="92" t="s">
        <v>60</v>
      </c>
      <c r="F3" s="92" t="s">
        <v>5</v>
      </c>
      <c r="G3" s="88" t="s">
        <v>21</v>
      </c>
      <c r="H3" s="89"/>
      <c r="I3" s="88" t="s">
        <v>55</v>
      </c>
      <c r="J3" s="89"/>
      <c r="K3" s="88" t="s">
        <v>58</v>
      </c>
      <c r="L3" s="89"/>
      <c r="M3" s="88" t="s">
        <v>17</v>
      </c>
      <c r="N3" s="89"/>
      <c r="O3" s="88" t="s">
        <v>18</v>
      </c>
      <c r="P3" s="89"/>
      <c r="Q3" s="88" t="s">
        <v>8</v>
      </c>
      <c r="R3" s="89"/>
      <c r="S3" s="88" t="s">
        <v>9</v>
      </c>
      <c r="T3" s="89"/>
      <c r="U3" s="88" t="s">
        <v>10</v>
      </c>
      <c r="V3" s="89"/>
      <c r="W3" s="88" t="s">
        <v>11</v>
      </c>
      <c r="X3" s="89"/>
      <c r="Y3" s="88" t="s">
        <v>12</v>
      </c>
      <c r="Z3" s="89"/>
      <c r="AA3" s="88" t="s">
        <v>13</v>
      </c>
      <c r="AB3" s="89"/>
      <c r="AC3" s="88" t="s">
        <v>14</v>
      </c>
      <c r="AD3" s="89"/>
      <c r="AE3" s="82" t="s">
        <v>57</v>
      </c>
    </row>
    <row r="4" spans="1:31" ht="15.75" thickBot="1">
      <c r="A4" s="83"/>
      <c r="B4" s="83"/>
      <c r="C4" s="83"/>
      <c r="D4" s="93"/>
      <c r="E4" s="93"/>
      <c r="F4" s="93"/>
      <c r="G4" s="21" t="s">
        <v>15</v>
      </c>
      <c r="H4" s="21" t="s">
        <v>16</v>
      </c>
      <c r="I4" s="21" t="s">
        <v>15</v>
      </c>
      <c r="J4" s="21" t="s">
        <v>16</v>
      </c>
      <c r="K4" s="21" t="s">
        <v>15</v>
      </c>
      <c r="L4" s="21" t="s">
        <v>16</v>
      </c>
      <c r="M4" s="21" t="s">
        <v>15</v>
      </c>
      <c r="N4" s="21" t="s">
        <v>16</v>
      </c>
      <c r="O4" s="21" t="s">
        <v>15</v>
      </c>
      <c r="P4" s="21" t="s">
        <v>16</v>
      </c>
      <c r="Q4" s="21" t="s">
        <v>15</v>
      </c>
      <c r="R4" s="21" t="s">
        <v>16</v>
      </c>
      <c r="S4" s="21" t="s">
        <v>15</v>
      </c>
      <c r="T4" s="21" t="s">
        <v>16</v>
      </c>
      <c r="U4" s="21" t="s">
        <v>15</v>
      </c>
      <c r="V4" s="21" t="s">
        <v>16</v>
      </c>
      <c r="W4" s="21" t="s">
        <v>15</v>
      </c>
      <c r="X4" s="21" t="s">
        <v>16</v>
      </c>
      <c r="Y4" s="56" t="s">
        <v>15</v>
      </c>
      <c r="Z4" s="56" t="s">
        <v>16</v>
      </c>
      <c r="AA4" s="56" t="s">
        <v>15</v>
      </c>
      <c r="AB4" s="56" t="s">
        <v>16</v>
      </c>
      <c r="AC4" s="56" t="s">
        <v>15</v>
      </c>
      <c r="AD4" s="56" t="s">
        <v>16</v>
      </c>
      <c r="AE4" s="83"/>
    </row>
    <row r="5" spans="1:31" ht="15.75" thickBot="1">
      <c r="A5" s="84" t="s">
        <v>35</v>
      </c>
      <c r="B5" s="50" t="s">
        <v>36</v>
      </c>
      <c r="C5" s="86">
        <v>0.2</v>
      </c>
      <c r="D5" s="84">
        <v>10.45</v>
      </c>
      <c r="E5" s="84">
        <v>4.57</v>
      </c>
      <c r="F5" s="62" t="s">
        <v>43</v>
      </c>
      <c r="G5" s="22">
        <f ca="1">INDEX('PDSCH Test 1 FDD'!$C$26:$K$26,MATCH('PDSCH Summary'!G$3,'PDSCH Test 1 FDD'!$C$6:$K$6,0))</f>
        <v>15.137672709846843</v>
      </c>
      <c r="H5" s="25">
        <f ca="1">INDEX('PDSCH Test 1 FDD'!$O$26:$W$26,MATCH('PDSCH Summary'!G$3,'PDSCH Test 1 FDD'!$O$6:$W$6,0))</f>
        <v>13.309331653049178</v>
      </c>
      <c r="I5" s="22">
        <f ca="1">INDEX('PDSCH Test 1 FDD'!$C$26:$K$26,MATCH('PDSCH Summary'!I$3,'PDSCH Test 1 FDD'!$C$6:$K$6,0))</f>
        <v>15.737857393366831</v>
      </c>
      <c r="J5" s="25">
        <f ca="1">INDEX('PDSCH Test 1 FDD'!$O$26:$W$26,MATCH('PDSCH Summary'!I$3,'PDSCH Test 1 FDD'!$O$6:$W$6,0))</f>
        <v>14.701032164799475</v>
      </c>
      <c r="K5" s="22">
        <f ca="1">INDEX('PDSCH Test 1 FDD'!$C$26:$K$26,MATCH('PDSCH Summary'!K$3,'PDSCH Test 1 FDD'!$C$6:$K$6,0))</f>
        <v>16.204062718742634</v>
      </c>
      <c r="L5" s="25">
        <f ca="1">INDEX('PDSCH Test 1 FDD'!$O$26:$W$26,MATCH('PDSCH Summary'!K$3,'PDSCH Test 1 FDD'!$O$6:$W$6,0))</f>
        <v>14.594348360035774</v>
      </c>
      <c r="M5" s="22" t="str">
        <f ca="1">INDEX('PDSCH Test 1 FDD'!$C$26:$K$26,MATCH('PDSCH Summary'!M$3,'PDSCH Test 1 FDD'!$C$6:$K$6,0))</f>
        <v/>
      </c>
      <c r="N5" s="25" t="str">
        <f ca="1">INDEX('PDSCH Test 1 FDD'!$O$26:$W$26,MATCH('PDSCH Summary'!M$3,'PDSCH Test 1 FDD'!$O$6:$W$6,0))</f>
        <v/>
      </c>
      <c r="O5" s="22" t="str">
        <f ca="1">INDEX('PDSCH Test 1 FDD'!$C$26:$K$26,MATCH('PDSCH Summary'!O$3,'PDSCH Test 1 FDD'!$C$6:$K$6,0))</f>
        <v/>
      </c>
      <c r="P5" s="25" t="str">
        <f ca="1">INDEX('PDSCH Test 1 FDD'!$O$26:$W$26,MATCH('PDSCH Summary'!O$3,'PDSCH Test 1 FDD'!$O$6:$W$6,0))</f>
        <v/>
      </c>
      <c r="Q5" s="22" t="str">
        <f ca="1">INDEX('PDSCH Test 1 FDD'!$C$26:$K$26,MATCH('PDSCH Summary'!Q$3,'PDSCH Test 1 FDD'!$C$6:$K$6,0))</f>
        <v/>
      </c>
      <c r="R5" s="25" t="str">
        <f ca="1">INDEX('PDSCH Test 1 FDD'!$O$26:$W$26,MATCH('PDSCH Summary'!Q$3,'PDSCH Test 1 FDD'!$O$6:$W$6,0))</f>
        <v/>
      </c>
      <c r="S5" s="22" t="str">
        <f ca="1">INDEX('PDSCH Test 1 FDD'!$C$26:$K$26,MATCH('PDSCH Summary'!S$3,'PDSCH Test 1 FDD'!$C$6:$K$6,0))</f>
        <v/>
      </c>
      <c r="T5" s="25" t="str">
        <f ca="1">INDEX('PDSCH Test 1 FDD'!$O$26:$W$26,MATCH('PDSCH Summary'!S$3,'PDSCH Test 1 FDD'!$O$6:$W$6,0))</f>
        <v/>
      </c>
      <c r="U5" s="22" t="str">
        <f ca="1">INDEX('PDSCH Test 1 FDD'!$C$26:$K$26,MATCH('PDSCH Summary'!U$3,'PDSCH Test 1 FDD'!$C$6:$K$6,0))</f>
        <v/>
      </c>
      <c r="V5" s="25" t="str">
        <f ca="1">INDEX('PDSCH Test 1 FDD'!$O$26:$W$26,MATCH('PDSCH Summary'!U$3,'PDSCH Test 1 FDD'!$O$6:$W$6,0))</f>
        <v/>
      </c>
      <c r="W5" s="22" t="str">
        <f ca="1">INDEX('PDSCH Test 1 FDD'!$C$26:$K$26,MATCH('PDSCH Summary'!W$3,'PDSCH Test 1 FDD'!$C$6:$K$6,0))</f>
        <v/>
      </c>
      <c r="X5" s="25" t="str">
        <f ca="1">INDEX('PDSCH Test 1 FDD'!$O$26:$W$26,MATCH('PDSCH Summary'!W$3,'PDSCH Test 1 FDD'!$O$6:$W$6,0))</f>
        <v/>
      </c>
      <c r="Y5" s="23">
        <f t="shared" ref="Y5:Z8" ca="1" si="0">MAX(G5,I5,K5,M5,O5,Q5,S5,U5,W5)-MIN(G5,I5,K5,M5,O5,Q5,S5,U5,W5)</f>
        <v>1.0663900088957909</v>
      </c>
      <c r="Z5" s="64">
        <f t="shared" ca="1" si="0"/>
        <v>1.3917005117502974</v>
      </c>
      <c r="AA5" s="23">
        <f t="shared" ref="AA5:AB8" ca="1" si="1">AVERAGE(G5,I5,K5,M5,O5,Q5,S5,U5,W5)</f>
        <v>15.693197607318771</v>
      </c>
      <c r="AB5" s="64">
        <f t="shared" ca="1" si="1"/>
        <v>14.201570725961474</v>
      </c>
      <c r="AC5" s="23">
        <f ca="1">10*LOG10((10^(AA5/10))/((10^($D5/10))+(10^($E5/10))+1))</f>
        <v>3.9450644951958989</v>
      </c>
      <c r="AD5" s="64">
        <f ca="1">10*LOG10((10^(AB5/10))/((10^($D5/10))+(10^($E5/10))+1))</f>
        <v>2.4534376138386014</v>
      </c>
      <c r="AE5" s="47">
        <f t="shared" ref="AE5:AE8" ca="1" si="2">$AC5-AD5</f>
        <v>1.4916268813572975</v>
      </c>
    </row>
    <row r="6" spans="1:31" s="30" customFormat="1" ht="15.75" thickBot="1">
      <c r="A6" s="85"/>
      <c r="B6" s="50" t="s">
        <v>37</v>
      </c>
      <c r="C6" s="87"/>
      <c r="D6" s="85"/>
      <c r="E6" s="85"/>
      <c r="F6" s="62" t="s">
        <v>44</v>
      </c>
      <c r="G6" s="57">
        <f ca="1">INDEX('PDSCH Test 1 TDD'!$C$26:$K$26,MATCH('PDSCH Summary'!G$3,'PDSCH Test 1 FDD'!$C$6:$K$6,0))</f>
        <v>15.415165809146137</v>
      </c>
      <c r="H6" s="58">
        <f ca="1">INDEX('PDSCH Test 1 TDD'!$O$26:$W$26,MATCH('PDSCH Summary'!G$3,'PDSCH Test 1 FDD'!$O$6:$W$6,0))</f>
        <v>13.394139325145094</v>
      </c>
      <c r="I6" s="57" t="str">
        <f ca="1">INDEX('PDSCH Test 1 TDD'!$C$26:$K$26,MATCH('PDSCH Summary'!I$3,'PDSCH Test 1 FDD'!$C$6:$K$6,0))</f>
        <v/>
      </c>
      <c r="J6" s="58" t="str">
        <f ca="1">INDEX('PDSCH Test 1 TDD'!$O$26:$W$26,MATCH('PDSCH Summary'!I$3,'PDSCH Test 1 FDD'!$O$6:$W$6,0))</f>
        <v/>
      </c>
      <c r="K6" s="57">
        <f ca="1">INDEX('PDSCH Test 1 TDD'!$C$26:$K$26,MATCH('PDSCH Summary'!K$3,'PDSCH Test 1 FDD'!$C$6:$K$6,0))</f>
        <v>16.057601106298534</v>
      </c>
      <c r="L6" s="58">
        <f ca="1">INDEX('PDSCH Test 1 TDD'!$O$26:$W$26,MATCH('PDSCH Summary'!K$3,'PDSCH Test 1 FDD'!$O$6:$W$6,0))</f>
        <v>14.239769942431455</v>
      </c>
      <c r="M6" s="57" t="str">
        <f ca="1">INDEX('PDSCH Test 1 TDD'!$C$26:$K$26,MATCH('PDSCH Summary'!M$3,'PDSCH Test 1 FDD'!$C$6:$K$6,0))</f>
        <v/>
      </c>
      <c r="N6" s="58" t="str">
        <f ca="1">INDEX('PDSCH Test 1 TDD'!$O$26:$W$26,MATCH('PDSCH Summary'!M$3,'PDSCH Test 1 FDD'!$O$6:$W$6,0))</f>
        <v/>
      </c>
      <c r="O6" s="57" t="str">
        <f ca="1">INDEX('PDSCH Test 1 TDD'!$C$26:$K$26,MATCH('PDSCH Summary'!O$3,'PDSCH Test 1 FDD'!$C$6:$K$6,0))</f>
        <v/>
      </c>
      <c r="P6" s="58" t="str">
        <f ca="1">INDEX('PDSCH Test 1 TDD'!$O$26:$W$26,MATCH('PDSCH Summary'!O$3,'PDSCH Test 1 FDD'!$O$6:$W$6,0))</f>
        <v/>
      </c>
      <c r="Q6" s="57" t="str">
        <f ca="1">INDEX('PDSCH Test 1 TDD'!$C$26:$K$26,MATCH('PDSCH Summary'!Q$3,'PDSCH Test 1 FDD'!$C$6:$K$6,0))</f>
        <v/>
      </c>
      <c r="R6" s="58" t="str">
        <f ca="1">INDEX('PDSCH Test 1 TDD'!$O$26:$W$26,MATCH('PDSCH Summary'!Q$3,'PDSCH Test 1 FDD'!$O$6:$W$6,0))</f>
        <v/>
      </c>
      <c r="S6" s="57" t="str">
        <f ca="1">INDEX('PDSCH Test 1 TDD'!$C$26:$K$26,MATCH('PDSCH Summary'!S$3,'PDSCH Test 1 FDD'!$C$6:$K$6,0))</f>
        <v/>
      </c>
      <c r="T6" s="58" t="str">
        <f ca="1">INDEX('PDSCH Test 1 TDD'!$O$26:$W$26,MATCH('PDSCH Summary'!S$3,'PDSCH Test 1 FDD'!$O$6:$W$6,0))</f>
        <v/>
      </c>
      <c r="U6" s="57" t="str">
        <f ca="1">INDEX('PDSCH Test 1 TDD'!$C$26:$K$26,MATCH('PDSCH Summary'!U$3,'PDSCH Test 1 FDD'!$C$6:$K$6,0))</f>
        <v/>
      </c>
      <c r="V6" s="58" t="str">
        <f ca="1">INDEX('PDSCH Test 1 TDD'!$O$26:$W$26,MATCH('PDSCH Summary'!U$3,'PDSCH Test 1 FDD'!$O$6:$W$6,0))</f>
        <v/>
      </c>
      <c r="W6" s="57" t="str">
        <f ca="1">INDEX('PDSCH Test 1 TDD'!$C$26:$K$26,MATCH('PDSCH Summary'!W$3,'PDSCH Test 1 FDD'!$C$6:$K$6,0))</f>
        <v/>
      </c>
      <c r="X6" s="58" t="str">
        <f ca="1">INDEX('PDSCH Test 1 TDD'!$O$26:$W$26,MATCH('PDSCH Summary'!W$3,'PDSCH Test 1 FDD'!$O$6:$W$6,0))</f>
        <v/>
      </c>
      <c r="Y6" s="43">
        <f t="shared" ca="1" si="0"/>
        <v>0.64243529715239767</v>
      </c>
      <c r="Z6" s="61">
        <f t="shared" ca="1" si="0"/>
        <v>0.84563061728636058</v>
      </c>
      <c r="AA6" s="43">
        <f t="shared" ca="1" si="1"/>
        <v>15.736383457722336</v>
      </c>
      <c r="AB6" s="61">
        <f t="shared" ca="1" si="1"/>
        <v>13.816954633788274</v>
      </c>
      <c r="AC6" s="43">
        <f ca="1">10*LOG10((10^(AA6/10))/((10^($D5/10))+(10^($E5/10))+1))</f>
        <v>3.988250345599464</v>
      </c>
      <c r="AD6" s="61">
        <f ca="1">10*LOG10((10^(AB6/10))/((10^($D5/10))+(10^($E5/10))+1))</f>
        <v>2.0688215216654</v>
      </c>
      <c r="AE6" s="48">
        <f t="shared" ca="1" si="2"/>
        <v>1.919428823934064</v>
      </c>
    </row>
    <row r="7" spans="1:31" ht="15.75" thickBot="1">
      <c r="A7" s="84" t="s">
        <v>38</v>
      </c>
      <c r="B7" s="50" t="s">
        <v>36</v>
      </c>
      <c r="C7" s="86">
        <v>0.1</v>
      </c>
      <c r="D7" s="84">
        <v>11.75</v>
      </c>
      <c r="E7" s="84">
        <v>5.76</v>
      </c>
      <c r="F7" s="62" t="s">
        <v>45</v>
      </c>
      <c r="G7" s="59">
        <f ca="1">INDEX('PDSCH Test 2 FDD'!$C$26:$K$26,MATCH('PDSCH Summary'!G$3,'PDSCH Test 2 FDD'!$C$6:$K$6,0))</f>
        <v>12.461336552548088</v>
      </c>
      <c r="H7" s="60">
        <f ca="1">INDEX('PDSCH Test 2 FDD'!$O$26:$W$26,MATCH('PDSCH Summary'!G$3,'PDSCH Test 2 FDD'!$O$6:$W$6,0))</f>
        <v>9.6056245305456667</v>
      </c>
      <c r="I7" s="59">
        <f ca="1">INDEX('PDSCH Test 2 FDD'!$C$26:$K$26,MATCH('PDSCH Summary'!I$3,'PDSCH Test 2 FDD'!$C$6:$K$6,0))</f>
        <v>14.479695484411737</v>
      </c>
      <c r="J7" s="60">
        <f ca="1">INDEX('PDSCH Test 2 FDD'!$O$26:$W$26,MATCH('PDSCH Summary'!I$3,'PDSCH Test 2 FDD'!$O$6:$W$6,0))</f>
        <v>11.025519112157497</v>
      </c>
      <c r="K7" s="59">
        <f ca="1">INDEX('PDSCH Test 2 FDD'!$C$26:$K$26,MATCH('PDSCH Summary'!K$3,'PDSCH Test 2 FDD'!$C$6:$K$6,0))</f>
        <v>11.559627310612958</v>
      </c>
      <c r="L7" s="60">
        <f ca="1">INDEX('PDSCH Test 2 FDD'!$O$26:$W$26,MATCH('PDSCH Summary'!K$3,'PDSCH Test 2 FDD'!$O$6:$W$6,0))</f>
        <v>9.0559039011069888</v>
      </c>
      <c r="M7" s="59" t="str">
        <f ca="1">INDEX('PDSCH Test 2 FDD'!$C$26:$K$26,MATCH('PDSCH Summary'!M$3,'PDSCH Test 2 FDD'!$C$6:$K$6,0))</f>
        <v/>
      </c>
      <c r="N7" s="60" t="str">
        <f ca="1">INDEX('PDSCH Test 2 FDD'!$O$26:$W$26,MATCH('PDSCH Summary'!M$3,'PDSCH Test 2 FDD'!$O$6:$W$6,0))</f>
        <v/>
      </c>
      <c r="O7" s="59" t="str">
        <f ca="1">INDEX('PDSCH Test 2 FDD'!$C$26:$K$26,MATCH('PDSCH Summary'!O$3,'PDSCH Test 2 FDD'!$C$6:$K$6,0))</f>
        <v/>
      </c>
      <c r="P7" s="60" t="str">
        <f ca="1">INDEX('PDSCH Test 2 FDD'!$O$26:$W$26,MATCH('PDSCH Summary'!O$3,'PDSCH Test 2 FDD'!$O$6:$W$6,0))</f>
        <v/>
      </c>
      <c r="Q7" s="59" t="str">
        <f ca="1">INDEX('PDSCH Test 2 FDD'!$C$26:$K$26,MATCH('PDSCH Summary'!Q$3,'PDSCH Test 2 FDD'!$C$6:$K$6,0))</f>
        <v/>
      </c>
      <c r="R7" s="60" t="str">
        <f ca="1">INDEX('PDSCH Test 2 FDD'!$O$26:$W$26,MATCH('PDSCH Summary'!Q$3,'PDSCH Test 2 FDD'!$O$6:$W$6,0))</f>
        <v/>
      </c>
      <c r="S7" s="59" t="str">
        <f ca="1">INDEX('PDSCH Test 2 FDD'!$C$26:$K$26,MATCH('PDSCH Summary'!S$3,'PDSCH Test 2 FDD'!$C$6:$K$6,0))</f>
        <v/>
      </c>
      <c r="T7" s="60" t="str">
        <f ca="1">INDEX('PDSCH Test 2 FDD'!$O$26:$W$26,MATCH('PDSCH Summary'!S$3,'PDSCH Test 2 FDD'!$O$6:$W$6,0))</f>
        <v/>
      </c>
      <c r="U7" s="59" t="str">
        <f ca="1">INDEX('PDSCH Test 2 FDD'!$C$26:$K$26,MATCH('PDSCH Summary'!U$3,'PDSCH Test 2 FDD'!$C$6:$K$6,0))</f>
        <v/>
      </c>
      <c r="V7" s="60" t="str">
        <f ca="1">INDEX('PDSCH Test 2 FDD'!$O$26:$W$26,MATCH('PDSCH Summary'!U$3,'PDSCH Test 2 FDD'!$O$6:$W$6,0))</f>
        <v/>
      </c>
      <c r="W7" s="59" t="str">
        <f ca="1">INDEX('PDSCH Test 2 FDD'!$C$26:$K$26,MATCH('PDSCH Summary'!W$3,'PDSCH Test 2 FDD'!$C$6:$K$6,0))</f>
        <v/>
      </c>
      <c r="X7" s="60" t="str">
        <f ca="1">INDEX('PDSCH Test 2 FDD'!$O$26:$W$26,MATCH('PDSCH Summary'!W$3,'PDSCH Test 2 FDD'!$O$6:$W$6,0))</f>
        <v/>
      </c>
      <c r="Y7" s="43">
        <f t="shared" ca="1" si="0"/>
        <v>2.9200681737987786</v>
      </c>
      <c r="Z7" s="61">
        <f t="shared" ca="1" si="0"/>
        <v>1.9696152110505079</v>
      </c>
      <c r="AA7" s="43">
        <f t="shared" ca="1" si="1"/>
        <v>12.833553115857596</v>
      </c>
      <c r="AB7" s="61">
        <f t="shared" ca="1" si="1"/>
        <v>9.8956825146033847</v>
      </c>
      <c r="AC7" s="43">
        <f ca="1">10*LOG10((10^(AA7/10))/((10^($D7/10))+(10^($E7/10))+1))</f>
        <v>-0.11758446383697178</v>
      </c>
      <c r="AD7" s="61">
        <f t="shared" ref="AD7" ca="1" si="3">10*LOG10((10^(AB7/10))/((10^($D7/10))+(10^($E7/10))+1))</f>
        <v>-3.0554550650911838</v>
      </c>
      <c r="AE7" s="48">
        <f t="shared" ca="1" si="2"/>
        <v>2.937870601254212</v>
      </c>
    </row>
    <row r="8" spans="1:31" s="30" customFormat="1" ht="15.75" thickBot="1">
      <c r="A8" s="85"/>
      <c r="B8" s="50" t="s">
        <v>37</v>
      </c>
      <c r="C8" s="87"/>
      <c r="D8" s="85"/>
      <c r="E8" s="85"/>
      <c r="F8" s="62" t="s">
        <v>46</v>
      </c>
      <c r="G8" s="31">
        <f ca="1">INDEX('PDSCH Test 2 TDD'!$C$26:$K$26,MATCH('PDSCH Summary'!G$3,'PDSCH Test 2 FDD'!$C$6:$K$6,0))</f>
        <v>12.70833640216066</v>
      </c>
      <c r="H8" s="63">
        <f ca="1">INDEX('PDSCH Test 2 TDD'!$O$26:$W$26,MATCH('PDSCH Summary'!G$3,'PDSCH Test 2 FDD'!$O$6:$W$6,0))</f>
        <v>9.3013408070668042</v>
      </c>
      <c r="I8" s="31" t="str">
        <f ca="1">INDEX('PDSCH Test 2 TDD'!$C$26:$K$26,MATCH('PDSCH Summary'!I$3,'PDSCH Test 2 FDD'!$C$6:$K$6,0))</f>
        <v/>
      </c>
      <c r="J8" s="63" t="str">
        <f ca="1">INDEX('PDSCH Test 2 TDD'!$O$26:$W$26,MATCH('PDSCH Summary'!I$3,'PDSCH Test 2 FDD'!$O$6:$W$6,0))</f>
        <v/>
      </c>
      <c r="K8" s="31">
        <f ca="1">INDEX('PDSCH Test 2 TDD'!$C$26:$K$26,MATCH('PDSCH Summary'!K$3,'PDSCH Test 2 FDD'!$C$6:$K$6,0))</f>
        <v>11.021097439194255</v>
      </c>
      <c r="L8" s="63">
        <f ca="1">INDEX('PDSCH Test 2 TDD'!$O$26:$W$26,MATCH('PDSCH Summary'!K$3,'PDSCH Test 2 FDD'!$O$6:$W$6,0))</f>
        <v>8.7131018272441256</v>
      </c>
      <c r="M8" s="31" t="str">
        <f ca="1">INDEX('PDSCH Test 2 TDD'!$C$26:$K$26,MATCH('PDSCH Summary'!M$3,'PDSCH Test 2 FDD'!$C$6:$K$6,0))</f>
        <v/>
      </c>
      <c r="N8" s="63" t="str">
        <f ca="1">INDEX('PDSCH Test 2 TDD'!$O$26:$W$26,MATCH('PDSCH Summary'!M$3,'PDSCH Test 2 FDD'!$O$6:$W$6,0))</f>
        <v/>
      </c>
      <c r="O8" s="31" t="str">
        <f ca="1">INDEX('PDSCH Test 2 TDD'!$C$26:$K$26,MATCH('PDSCH Summary'!O$3,'PDSCH Test 2 FDD'!$C$6:$K$6,0))</f>
        <v/>
      </c>
      <c r="P8" s="63" t="str">
        <f ca="1">INDEX('PDSCH Test 2 TDD'!$O$26:$W$26,MATCH('PDSCH Summary'!O$3,'PDSCH Test 2 FDD'!$O$6:$W$6,0))</f>
        <v/>
      </c>
      <c r="Q8" s="31" t="str">
        <f ca="1">INDEX('PDSCH Test 2 TDD'!$C$26:$K$26,MATCH('PDSCH Summary'!Q$3,'PDSCH Test 2 FDD'!$C$6:$K$6,0))</f>
        <v/>
      </c>
      <c r="R8" s="63" t="str">
        <f ca="1">INDEX('PDSCH Test 2 TDD'!$O$26:$W$26,MATCH('PDSCH Summary'!Q$3,'PDSCH Test 2 FDD'!$O$6:$W$6,0))</f>
        <v/>
      </c>
      <c r="S8" s="31" t="str">
        <f ca="1">INDEX('PDSCH Test 2 TDD'!$C$26:$K$26,MATCH('PDSCH Summary'!S$3,'PDSCH Test 2 FDD'!$C$6:$K$6,0))</f>
        <v/>
      </c>
      <c r="T8" s="63" t="str">
        <f ca="1">INDEX('PDSCH Test 2 TDD'!$O$26:$W$26,MATCH('PDSCH Summary'!S$3,'PDSCH Test 2 FDD'!$O$6:$W$6,0))</f>
        <v/>
      </c>
      <c r="U8" s="31" t="str">
        <f ca="1">INDEX('PDSCH Test 2 TDD'!$C$26:$K$26,MATCH('PDSCH Summary'!U$3,'PDSCH Test 2 FDD'!$C$6:$K$6,0))</f>
        <v/>
      </c>
      <c r="V8" s="63" t="str">
        <f ca="1">INDEX('PDSCH Test 2 TDD'!$O$26:$W$26,MATCH('PDSCH Summary'!U$3,'PDSCH Test 2 FDD'!$O$6:$W$6,0))</f>
        <v/>
      </c>
      <c r="W8" s="31" t="str">
        <f ca="1">INDEX('PDSCH Test 2 TDD'!$C$26:$K$26,MATCH('PDSCH Summary'!W$3,'PDSCH Test 2 FDD'!$C$6:$K$6,0))</f>
        <v/>
      </c>
      <c r="X8" s="63" t="str">
        <f ca="1">INDEX('PDSCH Test 2 TDD'!$O$26:$W$26,MATCH('PDSCH Summary'!W$3,'PDSCH Test 2 FDD'!$O$6:$W$6,0))</f>
        <v/>
      </c>
      <c r="Y8" s="24">
        <f t="shared" ca="1" si="0"/>
        <v>1.6872389629664042</v>
      </c>
      <c r="Z8" s="26">
        <f t="shared" ca="1" si="0"/>
        <v>0.58823897982267859</v>
      </c>
      <c r="AA8" s="24">
        <f t="shared" ca="1" si="1"/>
        <v>11.864716920677457</v>
      </c>
      <c r="AB8" s="26">
        <f t="shared" ca="1" si="1"/>
        <v>9.0072213171554658</v>
      </c>
      <c r="AC8" s="24">
        <f ca="1">10*LOG10((10^(AA8/10))/((10^($D7/10))+(10^($E7/10))+1))</f>
        <v>-1.0864206590171095</v>
      </c>
      <c r="AD8" s="26">
        <f ca="1">10*LOG10((10^(AB8/10))/((10^($D7/10))+(10^($E7/10))+1))</f>
        <v>-3.9439162625391027</v>
      </c>
      <c r="AE8" s="49">
        <f t="shared" ca="1" si="2"/>
        <v>2.8574956035219934</v>
      </c>
    </row>
    <row r="10" spans="1:31" ht="15.75" thickBot="1">
      <c r="A10" s="91" t="s">
        <v>61</v>
      </c>
      <c r="B10" s="91"/>
      <c r="C10" s="91"/>
      <c r="D10" s="91"/>
    </row>
    <row r="11" spans="1:31" ht="26.25" thickBot="1">
      <c r="A11" s="65" t="s">
        <v>25</v>
      </c>
      <c r="B11" s="65" t="s">
        <v>34</v>
      </c>
      <c r="C11" s="65" t="s">
        <v>19</v>
      </c>
      <c r="D11" s="72" t="s">
        <v>59</v>
      </c>
      <c r="E11" s="72" t="s">
        <v>60</v>
      </c>
      <c r="F11" s="77" t="s">
        <v>5</v>
      </c>
      <c r="G11" s="29" t="s">
        <v>21</v>
      </c>
      <c r="H11" s="29" t="s">
        <v>56</v>
      </c>
      <c r="I11" s="29" t="s">
        <v>58</v>
      </c>
      <c r="J11" s="29" t="s">
        <v>17</v>
      </c>
      <c r="K11" s="29" t="s">
        <v>18</v>
      </c>
      <c r="L11" s="29" t="s">
        <v>8</v>
      </c>
      <c r="M11" s="29" t="s">
        <v>9</v>
      </c>
      <c r="N11" s="29" t="s">
        <v>10</v>
      </c>
      <c r="O11" s="55" t="s">
        <v>11</v>
      </c>
      <c r="P11" s="29" t="s">
        <v>12</v>
      </c>
      <c r="Q11" s="29" t="s">
        <v>52</v>
      </c>
      <c r="R11" s="29" t="s">
        <v>53</v>
      </c>
      <c r="S11" s="29" t="s">
        <v>54</v>
      </c>
    </row>
    <row r="12" spans="1:31" ht="15.75" thickBot="1">
      <c r="A12" s="84" t="s">
        <v>35</v>
      </c>
      <c r="B12" s="50" t="s">
        <v>36</v>
      </c>
      <c r="C12" s="86">
        <v>0.2</v>
      </c>
      <c r="D12" s="84">
        <v>10.45</v>
      </c>
      <c r="E12" s="84">
        <v>4.57</v>
      </c>
      <c r="F12" s="62" t="s">
        <v>43</v>
      </c>
      <c r="G12" s="73">
        <v>15.8</v>
      </c>
      <c r="H12" s="74">
        <v>15.7</v>
      </c>
      <c r="I12" s="81">
        <v>17.100000000000001</v>
      </c>
      <c r="J12" s="74"/>
      <c r="K12" s="74"/>
      <c r="L12" s="74"/>
      <c r="M12" s="74"/>
      <c r="N12" s="74"/>
      <c r="O12" s="75"/>
      <c r="P12" s="73">
        <f>MAX(G12:O12)-MIN(G12:O12)</f>
        <v>1.4000000000000021</v>
      </c>
      <c r="Q12" s="73">
        <f>AVERAGE(G12:O12)</f>
        <v>16.2</v>
      </c>
      <c r="R12" s="73">
        <v>0.5</v>
      </c>
      <c r="S12" s="73">
        <f>Q12+R12</f>
        <v>16.7</v>
      </c>
    </row>
    <row r="13" spans="1:31" ht="15.75" thickBot="1">
      <c r="A13" s="85"/>
      <c r="B13" s="50" t="s">
        <v>37</v>
      </c>
      <c r="C13" s="87"/>
      <c r="D13" s="85"/>
      <c r="E13" s="85"/>
      <c r="F13" s="62" t="s">
        <v>44</v>
      </c>
      <c r="G13" s="70">
        <v>15.9</v>
      </c>
      <c r="H13" s="66"/>
      <c r="I13" s="81">
        <v>16.7</v>
      </c>
      <c r="J13" s="66"/>
      <c r="K13" s="66"/>
      <c r="L13" s="66"/>
      <c r="M13" s="66"/>
      <c r="N13" s="66"/>
      <c r="O13" s="68"/>
      <c r="P13" s="70">
        <f t="shared" ref="P13:P15" si="4">MAX(G13:O13)-MIN(G13:O13)</f>
        <v>0.79999999999999893</v>
      </c>
      <c r="Q13" s="70">
        <f>AVERAGE(G13:O13)</f>
        <v>16.3</v>
      </c>
      <c r="R13" s="70">
        <v>0.5</v>
      </c>
      <c r="S13" s="70">
        <f t="shared" ref="S13:S14" si="5">Q13+R13</f>
        <v>16.8</v>
      </c>
    </row>
    <row r="14" spans="1:31" ht="15.75" thickBot="1">
      <c r="A14" s="84" t="s">
        <v>38</v>
      </c>
      <c r="B14" s="50" t="s">
        <v>36</v>
      </c>
      <c r="C14" s="86">
        <v>0.1</v>
      </c>
      <c r="D14" s="84">
        <v>11.75</v>
      </c>
      <c r="E14" s="84">
        <v>5.76</v>
      </c>
      <c r="F14" s="62" t="s">
        <v>45</v>
      </c>
      <c r="G14" s="70">
        <v>11.1</v>
      </c>
      <c r="H14" s="80">
        <v>12</v>
      </c>
      <c r="I14" s="81">
        <v>11.1</v>
      </c>
      <c r="J14" s="66"/>
      <c r="K14" s="66"/>
      <c r="L14" s="66"/>
      <c r="M14" s="66"/>
      <c r="N14" s="66"/>
      <c r="O14" s="68"/>
      <c r="P14" s="70">
        <f t="shared" si="4"/>
        <v>0.90000000000000036</v>
      </c>
      <c r="Q14" s="70">
        <f>AVERAGE(G14:O14)</f>
        <v>11.4</v>
      </c>
      <c r="R14" s="70">
        <v>0.5</v>
      </c>
      <c r="S14" s="70">
        <f t="shared" si="5"/>
        <v>11.9</v>
      </c>
    </row>
    <row r="15" spans="1:31" ht="15.75" thickBot="1">
      <c r="A15" s="85"/>
      <c r="B15" s="50" t="s">
        <v>37</v>
      </c>
      <c r="C15" s="87"/>
      <c r="D15" s="85"/>
      <c r="E15" s="85"/>
      <c r="F15" s="62" t="s">
        <v>46</v>
      </c>
      <c r="G15" s="71">
        <v>10.8</v>
      </c>
      <c r="H15" s="67"/>
      <c r="I15" s="67">
        <v>10.7</v>
      </c>
      <c r="J15" s="67"/>
      <c r="K15" s="67"/>
      <c r="L15" s="67"/>
      <c r="M15" s="67"/>
      <c r="N15" s="67"/>
      <c r="O15" s="69"/>
      <c r="P15" s="71">
        <f t="shared" si="4"/>
        <v>0.10000000000000142</v>
      </c>
      <c r="Q15" s="71">
        <f>AVERAGE(G15:O15)</f>
        <v>10.75</v>
      </c>
      <c r="R15" s="71">
        <v>0.5</v>
      </c>
      <c r="S15" s="71">
        <f>Q15+R15</f>
        <v>11.25</v>
      </c>
    </row>
  </sheetData>
  <mergeCells count="37">
    <mergeCell ref="F3:F4"/>
    <mergeCell ref="D3:D4"/>
    <mergeCell ref="U3:V3"/>
    <mergeCell ref="W3:X3"/>
    <mergeCell ref="G3:H3"/>
    <mergeCell ref="I3:J3"/>
    <mergeCell ref="K3:L3"/>
    <mergeCell ref="A2:D2"/>
    <mergeCell ref="A10:D10"/>
    <mergeCell ref="E5:E6"/>
    <mergeCell ref="A7:A8"/>
    <mergeCell ref="C7:C8"/>
    <mergeCell ref="D7:D8"/>
    <mergeCell ref="E7:E8"/>
    <mergeCell ref="A3:A4"/>
    <mergeCell ref="B3:B4"/>
    <mergeCell ref="A5:A6"/>
    <mergeCell ref="C5:C6"/>
    <mergeCell ref="D5:D6"/>
    <mergeCell ref="C3:C4"/>
    <mergeCell ref="E3:E4"/>
    <mergeCell ref="AE3:AE4"/>
    <mergeCell ref="A14:A15"/>
    <mergeCell ref="C14:C15"/>
    <mergeCell ref="D14:D15"/>
    <mergeCell ref="E14:E15"/>
    <mergeCell ref="A12:A13"/>
    <mergeCell ref="C12:C13"/>
    <mergeCell ref="D12:D13"/>
    <mergeCell ref="E12:E13"/>
    <mergeCell ref="Y3:Z3"/>
    <mergeCell ref="AA3:AB3"/>
    <mergeCell ref="AC3:AD3"/>
    <mergeCell ref="M3:N3"/>
    <mergeCell ref="O3:P3"/>
    <mergeCell ref="Q3:R3"/>
    <mergeCell ref="S3:T3"/>
  </mergeCells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0"/>
  <sheetViews>
    <sheetView topLeftCell="D1" zoomScaleNormal="100" workbookViewId="0">
      <selection activeCell="O16" sqref="O16"/>
    </sheetView>
  </sheetViews>
  <sheetFormatPr defaultColWidth="9.140625" defaultRowHeight="15"/>
  <cols>
    <col min="1" max="5" width="14.42578125" style="30" customWidth="1"/>
    <col min="6" max="7" width="9.140625" style="30"/>
    <col min="8" max="9" width="9.42578125" style="30" bestFit="1" customWidth="1"/>
    <col min="10" max="10" width="9.140625" style="30" customWidth="1"/>
    <col min="11" max="16384" width="9.140625" style="30"/>
  </cols>
  <sheetData>
    <row r="2" spans="1:30" ht="15.75" thickBot="1">
      <c r="A2" s="90" t="s">
        <v>51</v>
      </c>
      <c r="B2" s="90"/>
      <c r="C2" s="90"/>
      <c r="D2" s="90"/>
    </row>
    <row r="3" spans="1:30" ht="15.75" customHeight="1" thickBot="1">
      <c r="A3" s="105" t="s">
        <v>25</v>
      </c>
      <c r="B3" s="82" t="s">
        <v>34</v>
      </c>
      <c r="C3" s="105" t="s">
        <v>6</v>
      </c>
      <c r="D3" s="105" t="s">
        <v>7</v>
      </c>
      <c r="E3" s="105" t="s">
        <v>30</v>
      </c>
      <c r="F3" s="102" t="s">
        <v>21</v>
      </c>
      <c r="G3" s="103"/>
      <c r="H3" s="88" t="s">
        <v>55</v>
      </c>
      <c r="I3" s="89"/>
      <c r="J3" s="88" t="s">
        <v>58</v>
      </c>
      <c r="K3" s="89"/>
      <c r="L3" s="102" t="s">
        <v>17</v>
      </c>
      <c r="M3" s="103"/>
      <c r="N3" s="102" t="s">
        <v>18</v>
      </c>
      <c r="O3" s="103"/>
      <c r="P3" s="102" t="s">
        <v>8</v>
      </c>
      <c r="Q3" s="103"/>
      <c r="R3" s="102" t="s">
        <v>9</v>
      </c>
      <c r="S3" s="103"/>
      <c r="T3" s="102" t="s">
        <v>10</v>
      </c>
      <c r="U3" s="103"/>
      <c r="V3" s="102" t="s">
        <v>11</v>
      </c>
      <c r="W3" s="103"/>
      <c r="X3" s="102" t="s">
        <v>12</v>
      </c>
      <c r="Y3" s="103"/>
      <c r="Z3" s="102" t="s">
        <v>13</v>
      </c>
      <c r="AA3" s="103"/>
      <c r="AB3" s="102" t="s">
        <v>14</v>
      </c>
      <c r="AC3" s="104"/>
      <c r="AD3" s="82" t="s">
        <v>57</v>
      </c>
    </row>
    <row r="4" spans="1:30" ht="21.6" customHeight="1" thickBot="1">
      <c r="A4" s="106"/>
      <c r="B4" s="83"/>
      <c r="C4" s="106"/>
      <c r="D4" s="106"/>
      <c r="E4" s="106"/>
      <c r="F4" s="51" t="s">
        <v>26</v>
      </c>
      <c r="G4" s="51" t="s">
        <v>16</v>
      </c>
      <c r="H4" s="51" t="s">
        <v>26</v>
      </c>
      <c r="I4" s="51" t="s">
        <v>16</v>
      </c>
      <c r="J4" s="51" t="s">
        <v>26</v>
      </c>
      <c r="K4" s="51" t="s">
        <v>16</v>
      </c>
      <c r="L4" s="51" t="s">
        <v>26</v>
      </c>
      <c r="M4" s="51" t="s">
        <v>16</v>
      </c>
      <c r="N4" s="51" t="s">
        <v>26</v>
      </c>
      <c r="O4" s="51" t="s">
        <v>16</v>
      </c>
      <c r="P4" s="51" t="s">
        <v>26</v>
      </c>
      <c r="Q4" s="51" t="s">
        <v>16</v>
      </c>
      <c r="R4" s="51" t="s">
        <v>26</v>
      </c>
      <c r="S4" s="51" t="s">
        <v>16</v>
      </c>
      <c r="T4" s="51" t="s">
        <v>26</v>
      </c>
      <c r="U4" s="51" t="s">
        <v>16</v>
      </c>
      <c r="V4" s="51" t="s">
        <v>26</v>
      </c>
      <c r="W4" s="51" t="s">
        <v>16</v>
      </c>
      <c r="X4" s="29" t="s">
        <v>26</v>
      </c>
      <c r="Y4" s="29" t="s">
        <v>16</v>
      </c>
      <c r="Z4" s="29" t="s">
        <v>26</v>
      </c>
      <c r="AA4" s="29" t="s">
        <v>16</v>
      </c>
      <c r="AB4" s="29" t="s">
        <v>26</v>
      </c>
      <c r="AC4" s="29" t="s">
        <v>16</v>
      </c>
      <c r="AD4" s="83"/>
    </row>
    <row r="5" spans="1:30" ht="15.75" customHeight="1" thickBot="1">
      <c r="A5" s="94" t="s">
        <v>27</v>
      </c>
      <c r="B5" s="52" t="s">
        <v>36</v>
      </c>
      <c r="C5" s="98">
        <v>13.91</v>
      </c>
      <c r="D5" s="98">
        <v>3.34</v>
      </c>
      <c r="E5" s="100">
        <v>4</v>
      </c>
      <c r="F5" s="39">
        <f ca="1">INDEX('PDCCH Test 1 FDD'!$C$25:$K$25,MATCH('PDCCH Summary'!F$3,'PDCCH Test 1 FDD'!$C$5:$K$5,0))</f>
        <v>17.909582902417167</v>
      </c>
      <c r="G5" s="40">
        <f ca="1">INDEX('PDCCH Test 1 FDD'!$O$25:$W$25,MATCH('PDCCH Summary'!F$3,'PDCCH Test 1 FDD'!$O$5:$W$5,0))</f>
        <v>14.784519270759098</v>
      </c>
      <c r="H5" s="39">
        <f ca="1">INDEX('PDCCH Test 1 FDD'!$C$25:$K$25,MATCH('PDCCH Summary'!H$3,'PDCCH Test 1 FDD'!$C$5:$K$5,0))</f>
        <v>17.265995657881103</v>
      </c>
      <c r="I5" s="40">
        <f ca="1">INDEX('PDCCH Test 1 FDD'!$O$25:$W$25,MATCH('PDCCH Summary'!H$3,'PDCCH Test 1 FDD'!$O$5:$W$5,0))</f>
        <v>14.232461694047362</v>
      </c>
      <c r="J5" s="39">
        <f ca="1">INDEX('PDCCH Test 1 FDD'!$C$25:$K$25,MATCH('PDCCH Summary'!J$3,'PDCCH Test 1 FDD'!$C$5:$K$5,0))</f>
        <v>17.452051402280837</v>
      </c>
      <c r="K5" s="40">
        <f ca="1">INDEX('PDCCH Test 1 FDD'!$O$25:$W$25,MATCH('PDCCH Summary'!J$3,'PDCCH Test 1 FDD'!$O$5:$W$5,0))</f>
        <v>13.425941817693618</v>
      </c>
      <c r="L5" s="39" t="str">
        <f ca="1">INDEX('PDCCH Test 1 FDD'!$C$25:$K$25,MATCH('PDCCH Summary'!L$3,'PDCCH Test 1 FDD'!$C$5:$K$5,0))</f>
        <v/>
      </c>
      <c r="M5" s="40" t="str">
        <f ca="1">INDEX('PDCCH Test 1 FDD'!$O$25:$W$25,MATCH('PDCCH Summary'!L$3,'PDCCH Test 1 FDD'!$O$5:$W$5,0))</f>
        <v/>
      </c>
      <c r="N5" s="39" t="str">
        <f ca="1">INDEX('PDCCH Test 1 FDD'!$C$25:$K$25,MATCH('PDCCH Summary'!N$3,'PDCCH Test 1 FDD'!$C$5:$K$5,0))</f>
        <v/>
      </c>
      <c r="O5" s="40" t="str">
        <f ca="1">INDEX('PDCCH Test 1 FDD'!$O$25:$W$25,MATCH('PDCCH Summary'!N$3,'PDCCH Test 1 FDD'!$O$5:$W$5,0))</f>
        <v/>
      </c>
      <c r="P5" s="39" t="str">
        <f ca="1">INDEX('PDCCH Test 1 FDD'!$C$25:$K$25,MATCH('PDCCH Summary'!P$3,'PDCCH Test 1 FDD'!$C$5:$K$5,0))</f>
        <v/>
      </c>
      <c r="Q5" s="40" t="str">
        <f ca="1">INDEX('PDCCH Test 1 FDD'!$O$25:$W$25,MATCH('PDCCH Summary'!P$3,'PDCCH Test 1 FDD'!$O$5:$W$5,0))</f>
        <v/>
      </c>
      <c r="R5" s="39" t="str">
        <f ca="1">INDEX('PDCCH Test 1 FDD'!$C$25:$K$25,MATCH('PDCCH Summary'!R$3,'PDCCH Test 1 FDD'!$C$5:$K$5,0))</f>
        <v/>
      </c>
      <c r="S5" s="40" t="str">
        <f ca="1">INDEX('PDCCH Test 1 FDD'!$O$25:$W$25,MATCH('PDCCH Summary'!R$3,'PDCCH Test 1 FDD'!$O$5:$W$5,0))</f>
        <v/>
      </c>
      <c r="T5" s="39" t="str">
        <f ca="1">INDEX('PDCCH Test 1 FDD'!$C$25:$K$25,MATCH('PDCCH Summary'!T$3,'PDCCH Test 1 FDD'!$C$5:$K$5,0))</f>
        <v/>
      </c>
      <c r="U5" s="40" t="str">
        <f ca="1">INDEX('PDCCH Test 1 FDD'!$O$25:$W$25,MATCH('PDCCH Summary'!T$3,'PDCCH Test 1 FDD'!$O$5:$W$5,0))</f>
        <v/>
      </c>
      <c r="V5" s="39" t="str">
        <f ca="1">INDEX('PDCCH Test 1 FDD'!$C$25:$K$25,MATCH('PDCCH Summary'!V$3,'PDCCH Test 1 FDD'!$C$5:$K$5,0))</f>
        <v/>
      </c>
      <c r="W5" s="40" t="str">
        <f ca="1">INDEX('PDCCH Test 1 FDD'!$O$25:$W$25,MATCH('PDCCH Summary'!V$3,'PDCCH Test 1 FDD'!$O$5:$W$5,0))</f>
        <v/>
      </c>
      <c r="X5" s="23">
        <f t="shared" ref="X5:Y8" ca="1" si="0">MAX(F5,H5,J5,L5,N5,P5,R5,T5,V5)-MIN(F5,H5,J5,L5,N5,P5,R5,T5,V5)</f>
        <v>0.64358724453606442</v>
      </c>
      <c r="Y5" s="27">
        <f t="shared" ca="1" si="0"/>
        <v>1.3585774530654806</v>
      </c>
      <c r="Z5" s="23">
        <f t="shared" ref="Z5:AA8" ca="1" si="1">AVERAGE(F5,H5,J5,L5,N5,P5,R5,T5,V5)</f>
        <v>17.542543320859703</v>
      </c>
      <c r="AA5" s="27">
        <f t="shared" ca="1" si="1"/>
        <v>14.147640927500026</v>
      </c>
      <c r="AB5" s="39">
        <f ca="1">10*LOG10((10^(Z5/10))/((10^($C$5/10))+(10^($D$5/10))+1))</f>
        <v>3.1081264847002634</v>
      </c>
      <c r="AC5" s="40">
        <f ca="1">10*LOG10((10^(AA5/10))/((10^($C$5/10))+(10^($D$5/10))+1))</f>
        <v>-0.28677590865941116</v>
      </c>
      <c r="AD5" s="47">
        <f ca="1">AB5-AC5</f>
        <v>3.3949023933596747</v>
      </c>
    </row>
    <row r="6" spans="1:30" ht="15.75" customHeight="1" thickBot="1">
      <c r="A6" s="95"/>
      <c r="B6" s="52" t="s">
        <v>37</v>
      </c>
      <c r="C6" s="99"/>
      <c r="D6" s="99"/>
      <c r="E6" s="101"/>
      <c r="F6" s="41">
        <f ca="1">INDEX('PDCCH Test 1 TDD'!$C$25:$K$25,MATCH('PDCCH Summary'!F$3,'PDCCH Test 1 FDD'!$C$5:$K$5,0))</f>
        <v>18.233255490523867</v>
      </c>
      <c r="G6" s="42">
        <f ca="1">INDEX('PDCCH Test 1 TDD'!$O$25:$W$25,MATCH('PDCCH Summary'!F$3,'PDCCH Test 1 FDD'!$O$5:$W$5,0))</f>
        <v>15.00456341674726</v>
      </c>
      <c r="H6" s="41" t="str">
        <f ca="1">INDEX('PDCCH Test 1 TDD'!$C$25:$K$25,MATCH('PDCCH Summary'!H$3,'PDCCH Test 1 FDD'!$C$5:$K$5,0))</f>
        <v/>
      </c>
      <c r="I6" s="42" t="str">
        <f ca="1">INDEX('PDCCH Test 1 TDD'!$O$25:$W$25,MATCH('PDCCH Summary'!H$3,'PDCCH Test 1 FDD'!$O$5:$W$5,0))</f>
        <v/>
      </c>
      <c r="J6" s="41">
        <f ca="1">INDEX('PDCCH Test 1 TDD'!$C$25:$K$25,MATCH('PDCCH Summary'!J$3,'PDCCH Test 1 FDD'!$C$5:$K$5,0))</f>
        <v>17.622043723071471</v>
      </c>
      <c r="K6" s="42">
        <f ca="1">INDEX('PDCCH Test 1 TDD'!$O$25:$W$25,MATCH('PDCCH Summary'!J$3,'PDCCH Test 1 FDD'!$O$5:$W$5,0))</f>
        <v>14.784611539341881</v>
      </c>
      <c r="L6" s="41" t="str">
        <f ca="1">INDEX('PDCCH Test 1 TDD'!$C$25:$K$25,MATCH('PDCCH Summary'!L$3,'PDCCH Test 1 FDD'!$C$5:$K$5,0))</f>
        <v/>
      </c>
      <c r="M6" s="42" t="str">
        <f ca="1">INDEX('PDCCH Test 1 TDD'!$O$25:$W$25,MATCH('PDCCH Summary'!L$3,'PDCCH Test 1 FDD'!$O$5:$W$5,0))</f>
        <v/>
      </c>
      <c r="N6" s="41" t="str">
        <f ca="1">INDEX('PDCCH Test 1 TDD'!$C$25:$K$25,MATCH('PDCCH Summary'!N$3,'PDCCH Test 1 FDD'!$C$5:$K$5,0))</f>
        <v/>
      </c>
      <c r="O6" s="42" t="str">
        <f ca="1">INDEX('PDCCH Test 1 TDD'!$O$25:$W$25,MATCH('PDCCH Summary'!N$3,'PDCCH Test 1 FDD'!$O$5:$W$5,0))</f>
        <v/>
      </c>
      <c r="P6" s="41" t="str">
        <f ca="1">INDEX('PDCCH Test 1 TDD'!$C$25:$K$25,MATCH('PDCCH Summary'!P$3,'PDCCH Test 1 FDD'!$C$5:$K$5,0))</f>
        <v/>
      </c>
      <c r="Q6" s="42" t="str">
        <f ca="1">INDEX('PDCCH Test 1 TDD'!$O$25:$W$25,MATCH('PDCCH Summary'!P$3,'PDCCH Test 1 FDD'!$O$5:$W$5,0))</f>
        <v/>
      </c>
      <c r="R6" s="41" t="str">
        <f ca="1">INDEX('PDCCH Test 1 TDD'!$C$25:$K$25,MATCH('PDCCH Summary'!R$3,'PDCCH Test 1 FDD'!$C$5:$K$5,0))</f>
        <v/>
      </c>
      <c r="S6" s="42" t="str">
        <f ca="1">INDEX('PDCCH Test 1 TDD'!$O$25:$W$25,MATCH('PDCCH Summary'!R$3,'PDCCH Test 1 FDD'!$O$5:$W$5,0))</f>
        <v/>
      </c>
      <c r="T6" s="41" t="str">
        <f ca="1">INDEX('PDCCH Test 1 TDD'!$C$25:$K$25,MATCH('PDCCH Summary'!T$3,'PDCCH Test 1 FDD'!$C$5:$K$5,0))</f>
        <v/>
      </c>
      <c r="U6" s="42" t="str">
        <f ca="1">INDEX('PDCCH Test 1 TDD'!$O$25:$W$25,MATCH('PDCCH Summary'!T$3,'PDCCH Test 1 FDD'!$O$5:$W$5,0))</f>
        <v/>
      </c>
      <c r="V6" s="41" t="str">
        <f ca="1">INDEX('PDCCH Test 1 TDD'!$C$25:$K$25,MATCH('PDCCH Summary'!V$3,'PDCCH Test 1 FDD'!$C$5:$K$5,0))</f>
        <v/>
      </c>
      <c r="W6" s="42" t="str">
        <f ca="1">INDEX('PDCCH Test 1 TDD'!$O$25:$W$25,MATCH('PDCCH Summary'!V$3,'PDCCH Test 1 FDD'!$O$5:$W$5,0))</f>
        <v/>
      </c>
      <c r="X6" s="43">
        <f t="shared" ca="1" si="0"/>
        <v>0.6112117674523958</v>
      </c>
      <c r="Y6" s="44">
        <f t="shared" ca="1" si="0"/>
        <v>0.21995187740537858</v>
      </c>
      <c r="Z6" s="43">
        <f t="shared" ca="1" si="1"/>
        <v>17.927649606797669</v>
      </c>
      <c r="AA6" s="44">
        <f t="shared" ca="1" si="1"/>
        <v>14.894587478044571</v>
      </c>
      <c r="AB6" s="41">
        <f ca="1">10*LOG10((10^(Z6/10))/((10^($C$5/10))+(10^($D$5/10))+1))</f>
        <v>3.493232770638234</v>
      </c>
      <c r="AC6" s="42">
        <f ca="1">10*LOG10((10^(AA6/10))/((10^($C$5/10))+(10^($D$5/10))+1))</f>
        <v>0.46017064188513207</v>
      </c>
      <c r="AD6" s="48">
        <f t="shared" ref="AD6:AD8" ca="1" si="2">AB6-AC6</f>
        <v>3.0330621287531021</v>
      </c>
    </row>
    <row r="7" spans="1:30" ht="15.75" customHeight="1" thickBot="1">
      <c r="A7" s="94" t="s">
        <v>28</v>
      </c>
      <c r="B7" s="52" t="s">
        <v>36</v>
      </c>
      <c r="C7" s="96">
        <v>13.91</v>
      </c>
      <c r="D7" s="98">
        <v>3.34</v>
      </c>
      <c r="E7" s="100">
        <v>4</v>
      </c>
      <c r="F7" s="43">
        <f ca="1">INDEX('PDCCH Test 2 FDD'!$C$25:$K$25,MATCH('PDCCH Summary'!F$3,'PDCCH Test 2 FDD'!$C$5:$K$5,0))</f>
        <v>16.629019554170455</v>
      </c>
      <c r="G7" s="44">
        <f ca="1">INDEX('PDCCH Test 2 FDD'!$O$25:$W$25,MATCH('PDCCH Summary'!F$3,'PDCCH Test 2 FDD'!$O$5:$W$5,0))</f>
        <v>13.854827014217769</v>
      </c>
      <c r="H7" s="43">
        <f ca="1">INDEX('PDCCH Test 2 FDD'!$C$25:$K$25,MATCH('PDCCH Summary'!H$3,'PDCCH Test 2 FDD'!$C$5:$K$5,0))</f>
        <v>15.518148932861916</v>
      </c>
      <c r="I7" s="44">
        <f ca="1">INDEX('PDCCH Test 2 FDD'!$O$25:$W$25,MATCH('PDCCH Summary'!H$3,'PDCCH Test 2 FDD'!$O$5:$W$5,0))</f>
        <v>14.31979606770593</v>
      </c>
      <c r="J7" s="43">
        <f ca="1">INDEX('PDCCH Test 2 FDD'!$C$25:$K$25,MATCH('PDCCH Summary'!J$3,'PDCCH Test 2 FDD'!$C$5:$K$5,0))</f>
        <v>16.155293975525105</v>
      </c>
      <c r="K7" s="44">
        <f ca="1">INDEX('PDCCH Test 2 FDD'!$O$25:$W$25,MATCH('PDCCH Summary'!J$3,'PDCCH Test 2 FDD'!$O$5:$W$5,0))</f>
        <v>12.575171251567912</v>
      </c>
      <c r="L7" s="43" t="str">
        <f ca="1">INDEX('PDCCH Test 2 FDD'!$C$25:$K$25,MATCH('PDCCH Summary'!L$3,'PDCCH Test 2 FDD'!$C$5:$K$5,0))</f>
        <v/>
      </c>
      <c r="M7" s="44" t="str">
        <f ca="1">INDEX('PDCCH Test 2 FDD'!$O$25:$W$25,MATCH('PDCCH Summary'!L$3,'PDCCH Test 2 FDD'!$O$5:$W$5,0))</f>
        <v/>
      </c>
      <c r="N7" s="43" t="str">
        <f ca="1">INDEX('PDCCH Test 2 FDD'!$C$25:$K$25,MATCH('PDCCH Summary'!N$3,'PDCCH Test 2 FDD'!$C$5:$K$5,0))</f>
        <v/>
      </c>
      <c r="O7" s="44" t="str">
        <f ca="1">INDEX('PDCCH Test 2 FDD'!$O$25:$W$25,MATCH('PDCCH Summary'!N$3,'PDCCH Test 2 FDD'!$O$5:$W$5,0))</f>
        <v/>
      </c>
      <c r="P7" s="43" t="str">
        <f ca="1">INDEX('PDCCH Test 2 FDD'!$C$25:$K$25,MATCH('PDCCH Summary'!P$3,'PDCCH Test 2 FDD'!$C$5:$K$5,0))</f>
        <v/>
      </c>
      <c r="Q7" s="44" t="str">
        <f ca="1">INDEX('PDCCH Test 2 FDD'!$O$25:$W$25,MATCH('PDCCH Summary'!P$3,'PDCCH Test 2 FDD'!$O$5:$W$5,0))</f>
        <v/>
      </c>
      <c r="R7" s="43" t="str">
        <f ca="1">INDEX('PDCCH Test 2 FDD'!$C$25:$K$25,MATCH('PDCCH Summary'!R$3,'PDCCH Test 2 FDD'!$C$5:$K$5,0))</f>
        <v/>
      </c>
      <c r="S7" s="44" t="str">
        <f ca="1">INDEX('PDCCH Test 2 FDD'!$O$25:$W$25,MATCH('PDCCH Summary'!R$3,'PDCCH Test 2 FDD'!$O$5:$W$5,0))</f>
        <v/>
      </c>
      <c r="T7" s="43" t="str">
        <f ca="1">INDEX('PDCCH Test 2 FDD'!$C$25:$K$25,MATCH('PDCCH Summary'!T$3,'PDCCH Test 2 FDD'!$C$5:$K$5,0))</f>
        <v/>
      </c>
      <c r="U7" s="44" t="str">
        <f ca="1">INDEX('PDCCH Test 2 FDD'!$O$25:$W$25,MATCH('PDCCH Summary'!T$3,'PDCCH Test 2 FDD'!$O$5:$W$5,0))</f>
        <v/>
      </c>
      <c r="V7" s="43" t="str">
        <f ca="1">INDEX('PDCCH Test 2 FDD'!$C$25:$K$25,MATCH('PDCCH Summary'!V$3,'PDCCH Test 2 FDD'!$C$5:$K$5,0))</f>
        <v/>
      </c>
      <c r="W7" s="44" t="str">
        <f ca="1">INDEX('PDCCH Test 2 FDD'!$O$25:$W$25,MATCH('PDCCH Summary'!V$3,'PDCCH Test 2 FDD'!$O$5:$W$5,0))</f>
        <v/>
      </c>
      <c r="X7" s="43">
        <f t="shared" ca="1" si="0"/>
        <v>1.1108706213085391</v>
      </c>
      <c r="Y7" s="44">
        <f t="shared" ca="1" si="0"/>
        <v>1.7446248161380176</v>
      </c>
      <c r="Z7" s="43">
        <f t="shared" ca="1" si="1"/>
        <v>16.100820820852494</v>
      </c>
      <c r="AA7" s="44">
        <f t="shared" ca="1" si="1"/>
        <v>13.583264777830536</v>
      </c>
      <c r="AB7" s="41">
        <f ca="1">10*LOG10((10^(Z7/10))/((10^($C$7/10))+(10^($D$7/10))+1))</f>
        <v>1.6664039846930567</v>
      </c>
      <c r="AC7" s="42">
        <f ca="1">10*LOG10((10^(AA7/10))/((10^($C$7/10))+(10^($D$7/10))+1))</f>
        <v>-0.8511520583289035</v>
      </c>
      <c r="AD7" s="48">
        <f t="shared" ca="1" si="2"/>
        <v>2.5175560430219601</v>
      </c>
    </row>
    <row r="8" spans="1:30" ht="15.75" thickBot="1">
      <c r="A8" s="95"/>
      <c r="B8" s="38" t="s">
        <v>37</v>
      </c>
      <c r="C8" s="97"/>
      <c r="D8" s="99"/>
      <c r="E8" s="101"/>
      <c r="F8" s="45">
        <f ca="1">INDEX('PDCCH Test 2 TDD'!$C$25:$K$25,MATCH('PDCCH Summary'!F$3,'PDCCH Test 2 FDD'!$C$5:$K$5,0))</f>
        <v>17.129903537242008</v>
      </c>
      <c r="G8" s="46">
        <f ca="1">INDEX('PDCCH Test 2 TDD'!$O$25:$W$25,MATCH('PDCCH Summary'!F$3,'PDCCH Test 2 FDD'!$O$5:$W$5,0))</f>
        <v>14.373176335060542</v>
      </c>
      <c r="H8" s="45" t="str">
        <f ca="1">INDEX('PDCCH Test 2 TDD'!$C$25:$K$25,MATCH('PDCCH Summary'!H$3,'PDCCH Test 2 FDD'!$C$5:$K$5,0))</f>
        <v/>
      </c>
      <c r="I8" s="46" t="str">
        <f ca="1">INDEX('PDCCH Test 2 TDD'!$O$25:$W$25,MATCH('PDCCH Summary'!H$3,'PDCCH Test 2 FDD'!$O$5:$W$5,0))</f>
        <v/>
      </c>
      <c r="J8" s="45">
        <f ca="1">INDEX('PDCCH Test 2 TDD'!$C$25:$K$25,MATCH('PDCCH Summary'!J$3,'PDCCH Test 2 FDD'!$C$5:$K$5,0))</f>
        <v>16.44313215451432</v>
      </c>
      <c r="K8" s="46">
        <f ca="1">INDEX('PDCCH Test 2 TDD'!$O$25:$W$25,MATCH('PDCCH Summary'!J$3,'PDCCH Test 2 FDD'!$O$5:$W$5,0))</f>
        <v>12.931245670910144</v>
      </c>
      <c r="L8" s="45" t="str">
        <f ca="1">INDEX('PDCCH Test 2 TDD'!$C$25:$K$25,MATCH('PDCCH Summary'!L$3,'PDCCH Test 2 FDD'!$C$5:$K$5,0))</f>
        <v/>
      </c>
      <c r="M8" s="46" t="str">
        <f ca="1">INDEX('PDCCH Test 2 TDD'!$O$25:$W$25,MATCH('PDCCH Summary'!L$3,'PDCCH Test 2 FDD'!$O$5:$W$5,0))</f>
        <v/>
      </c>
      <c r="N8" s="45" t="str">
        <f ca="1">INDEX('PDCCH Test 2 TDD'!$C$25:$K$25,MATCH('PDCCH Summary'!N$3,'PDCCH Test 2 FDD'!$C$5:$K$5,0))</f>
        <v/>
      </c>
      <c r="O8" s="46" t="str">
        <f ca="1">INDEX('PDCCH Test 2 TDD'!$O$25:$W$25,MATCH('PDCCH Summary'!N$3,'PDCCH Test 2 FDD'!$O$5:$W$5,0))</f>
        <v/>
      </c>
      <c r="P8" s="45" t="str">
        <f ca="1">INDEX('PDCCH Test 2 TDD'!$C$25:$K$25,MATCH('PDCCH Summary'!P$3,'PDCCH Test 2 FDD'!$C$5:$K$5,0))</f>
        <v/>
      </c>
      <c r="Q8" s="46" t="str">
        <f ca="1">INDEX('PDCCH Test 2 TDD'!$O$25:$W$25,MATCH('PDCCH Summary'!P$3,'PDCCH Test 2 FDD'!$O$5:$W$5,0))</f>
        <v/>
      </c>
      <c r="R8" s="45" t="str">
        <f ca="1">INDEX('PDCCH Test 2 TDD'!$C$25:$K$25,MATCH('PDCCH Summary'!R$3,'PDCCH Test 2 FDD'!$C$5:$K$5,0))</f>
        <v/>
      </c>
      <c r="S8" s="46" t="str">
        <f ca="1">INDEX('PDCCH Test 2 TDD'!$O$25:$W$25,MATCH('PDCCH Summary'!R$3,'PDCCH Test 2 FDD'!$O$5:$W$5,0))</f>
        <v/>
      </c>
      <c r="T8" s="45" t="str">
        <f ca="1">INDEX('PDCCH Test 2 TDD'!$C$25:$K$25,MATCH('PDCCH Summary'!T$3,'PDCCH Test 2 FDD'!$C$5:$K$5,0))</f>
        <v/>
      </c>
      <c r="U8" s="46" t="str">
        <f ca="1">INDEX('PDCCH Test 2 TDD'!$O$25:$W$25,MATCH('PDCCH Summary'!T$3,'PDCCH Test 2 FDD'!$O$5:$W$5,0))</f>
        <v/>
      </c>
      <c r="V8" s="45" t="str">
        <f ca="1">INDEX('PDCCH Test 2 TDD'!$C$25:$K$25,MATCH('PDCCH Summary'!V$3,'PDCCH Test 2 FDD'!$C$5:$K$5,0))</f>
        <v/>
      </c>
      <c r="W8" s="46" t="str">
        <f ca="1">INDEX('PDCCH Test 2 TDD'!$O$25:$W$25,MATCH('PDCCH Summary'!V$3,'PDCCH Test 2 FDD'!$O$5:$W$5,0))</f>
        <v/>
      </c>
      <c r="X8" s="24">
        <f t="shared" ca="1" si="0"/>
        <v>0.68677138272768801</v>
      </c>
      <c r="Y8" s="28">
        <f t="shared" ca="1" si="0"/>
        <v>1.4419306641503979</v>
      </c>
      <c r="Z8" s="24">
        <f t="shared" ca="1" si="1"/>
        <v>16.786517845878166</v>
      </c>
      <c r="AA8" s="28">
        <f t="shared" ca="1" si="1"/>
        <v>13.652211002985343</v>
      </c>
      <c r="AB8" s="45">
        <f ca="1">10*LOG10((10^(Z8/10))/((10^($C$7/10))+(10^($D$7/10))+1))</f>
        <v>2.3521010097187287</v>
      </c>
      <c r="AC8" s="46">
        <f ca="1">10*LOG10((10^(AA8/10))/((10^($C$7/10))+(10^($D$7/10))+1))</f>
        <v>-0.78220583317409442</v>
      </c>
      <c r="AD8" s="49">
        <f t="shared" ca="1" si="2"/>
        <v>3.1343068428928231</v>
      </c>
    </row>
    <row r="10" spans="1:30" ht="15.75" thickBot="1">
      <c r="A10" s="91" t="s">
        <v>61</v>
      </c>
      <c r="B10" s="91"/>
      <c r="C10" s="91"/>
      <c r="D10" s="91"/>
    </row>
    <row r="11" spans="1:30" ht="26.25" thickBot="1">
      <c r="A11" s="53" t="s">
        <v>25</v>
      </c>
      <c r="B11" s="51" t="s">
        <v>34</v>
      </c>
      <c r="C11" s="53" t="s">
        <v>6</v>
      </c>
      <c r="D11" s="53" t="s">
        <v>7</v>
      </c>
      <c r="E11" s="53" t="s">
        <v>30</v>
      </c>
      <c r="F11" s="29" t="s">
        <v>21</v>
      </c>
      <c r="G11" s="29" t="s">
        <v>56</v>
      </c>
      <c r="H11" s="29" t="s">
        <v>58</v>
      </c>
      <c r="I11" s="29" t="s">
        <v>17</v>
      </c>
      <c r="J11" s="29" t="s">
        <v>18</v>
      </c>
      <c r="K11" s="29" t="s">
        <v>8</v>
      </c>
      <c r="L11" s="29" t="s">
        <v>9</v>
      </c>
      <c r="M11" s="29" t="s">
        <v>10</v>
      </c>
      <c r="N11" s="55" t="s">
        <v>11</v>
      </c>
      <c r="O11" s="29" t="s">
        <v>12</v>
      </c>
      <c r="P11" s="29" t="s">
        <v>52</v>
      </c>
      <c r="Q11" s="29" t="s">
        <v>53</v>
      </c>
      <c r="R11" s="29" t="s">
        <v>54</v>
      </c>
    </row>
    <row r="12" spans="1:30" ht="15.75" thickBot="1">
      <c r="A12" s="94" t="s">
        <v>27</v>
      </c>
      <c r="B12" s="52" t="s">
        <v>36</v>
      </c>
      <c r="C12" s="98">
        <v>13.91</v>
      </c>
      <c r="D12" s="98">
        <v>3.34</v>
      </c>
      <c r="E12" s="100">
        <v>4</v>
      </c>
      <c r="F12" s="76">
        <v>16.284519270759098</v>
      </c>
      <c r="G12" s="74">
        <v>15.2</v>
      </c>
      <c r="H12" s="81">
        <v>14.9</v>
      </c>
      <c r="I12" s="74"/>
      <c r="J12" s="74"/>
      <c r="K12" s="74"/>
      <c r="L12" s="74"/>
      <c r="M12" s="74"/>
      <c r="N12" s="75"/>
      <c r="O12" s="76">
        <f>MAX(F12:N12)-MIN(F12:N12)</f>
        <v>1.3845192707590979</v>
      </c>
      <c r="P12" s="76">
        <f>AVERAGE(F12:N12)</f>
        <v>15.461506423586366</v>
      </c>
      <c r="Q12" s="73">
        <v>0.5</v>
      </c>
      <c r="R12" s="76">
        <f>P12+Q12</f>
        <v>15.961506423586366</v>
      </c>
    </row>
    <row r="13" spans="1:30" ht="15.75" thickBot="1">
      <c r="A13" s="95"/>
      <c r="B13" s="52" t="s">
        <v>37</v>
      </c>
      <c r="C13" s="99"/>
      <c r="D13" s="99"/>
      <c r="E13" s="101"/>
      <c r="F13" s="48">
        <v>16.50456341674726</v>
      </c>
      <c r="H13" s="81">
        <v>16.3</v>
      </c>
      <c r="I13" s="66"/>
      <c r="J13" s="66"/>
      <c r="K13" s="66"/>
      <c r="L13" s="66"/>
      <c r="M13" s="66"/>
      <c r="N13" s="68"/>
      <c r="O13" s="48">
        <f>MAX(F13:N13)-MIN(F13:N13)</f>
        <v>0.2045634167472592</v>
      </c>
      <c r="P13" s="48">
        <f>AVERAGE(F13:N13)</f>
        <v>16.402281708373629</v>
      </c>
      <c r="Q13" s="70">
        <v>0.5</v>
      </c>
      <c r="R13" s="48">
        <f t="shared" ref="R13:R14" si="3">P13+Q13</f>
        <v>16.902281708373629</v>
      </c>
    </row>
    <row r="14" spans="1:30" ht="15.75" thickBot="1">
      <c r="A14" s="94" t="s">
        <v>28</v>
      </c>
      <c r="B14" s="52" t="s">
        <v>36</v>
      </c>
      <c r="C14" s="96">
        <v>13.91</v>
      </c>
      <c r="D14" s="98">
        <v>3.34</v>
      </c>
      <c r="E14" s="100">
        <v>4</v>
      </c>
      <c r="F14" s="48">
        <v>15.354827014217769</v>
      </c>
      <c r="G14" s="66">
        <v>15.3</v>
      </c>
      <c r="H14" s="81">
        <v>14.1</v>
      </c>
      <c r="I14" s="66"/>
      <c r="J14" s="66"/>
      <c r="K14" s="66"/>
      <c r="L14" s="66"/>
      <c r="M14" s="66"/>
      <c r="N14" s="68"/>
      <c r="O14" s="48">
        <f>MAX(F14:N14)-MIN(F14:N14)</f>
        <v>1.2548270142177689</v>
      </c>
      <c r="P14" s="48">
        <f>AVERAGE(F14:N14)</f>
        <v>14.918275671405922</v>
      </c>
      <c r="Q14" s="70">
        <v>0.5</v>
      </c>
      <c r="R14" s="48">
        <f t="shared" si="3"/>
        <v>15.418275671405922</v>
      </c>
    </row>
    <row r="15" spans="1:30" ht="15.75" thickBot="1">
      <c r="A15" s="95"/>
      <c r="B15" s="38" t="s">
        <v>37</v>
      </c>
      <c r="C15" s="97"/>
      <c r="D15" s="99"/>
      <c r="E15" s="101"/>
      <c r="F15" s="49">
        <v>15.873176335060542</v>
      </c>
      <c r="G15" s="67"/>
      <c r="H15" s="67">
        <v>14.4</v>
      </c>
      <c r="I15" s="67"/>
      <c r="J15" s="67"/>
      <c r="K15" s="67"/>
      <c r="L15" s="67"/>
      <c r="M15" s="67"/>
      <c r="N15" s="69"/>
      <c r="O15" s="49">
        <f>MAX(F15:N15)-MIN(F15:N15)</f>
        <v>1.4731763350605416</v>
      </c>
      <c r="P15" s="49">
        <f>AVERAGE(F15:N15)</f>
        <v>15.13658816753027</v>
      </c>
      <c r="Q15" s="71">
        <v>0.5</v>
      </c>
      <c r="R15" s="49">
        <f>P15+Q15</f>
        <v>15.63658816753027</v>
      </c>
    </row>
    <row r="17" spans="6:6">
      <c r="F17" s="34"/>
    </row>
    <row r="18" spans="6:6">
      <c r="F18" s="34"/>
    </row>
    <row r="19" spans="6:6">
      <c r="F19" s="34"/>
    </row>
    <row r="20" spans="6:6">
      <c r="F20" s="34"/>
    </row>
  </sheetData>
  <mergeCells count="36">
    <mergeCell ref="A5:A6"/>
    <mergeCell ref="D3:D4"/>
    <mergeCell ref="C5:C6"/>
    <mergeCell ref="L3:M3"/>
    <mergeCell ref="A3:A4"/>
    <mergeCell ref="C3:C4"/>
    <mergeCell ref="E3:E4"/>
    <mergeCell ref="F3:G3"/>
    <mergeCell ref="H3:I3"/>
    <mergeCell ref="J3:K3"/>
    <mergeCell ref="B3:B4"/>
    <mergeCell ref="D5:D6"/>
    <mergeCell ref="E5:E6"/>
    <mergeCell ref="A2:D2"/>
    <mergeCell ref="X3:Y3"/>
    <mergeCell ref="Z3:AA3"/>
    <mergeCell ref="AB3:AC3"/>
    <mergeCell ref="AD3:AD4"/>
    <mergeCell ref="N3:O3"/>
    <mergeCell ref="P3:Q3"/>
    <mergeCell ref="R3:S3"/>
    <mergeCell ref="T3:U3"/>
    <mergeCell ref="V3:W3"/>
    <mergeCell ref="A10:D10"/>
    <mergeCell ref="C7:C8"/>
    <mergeCell ref="D7:D8"/>
    <mergeCell ref="E7:E8"/>
    <mergeCell ref="A7:A8"/>
    <mergeCell ref="A14:A15"/>
    <mergeCell ref="C14:C15"/>
    <mergeCell ref="D14:D15"/>
    <mergeCell ref="E14:E15"/>
    <mergeCell ref="A12:A13"/>
    <mergeCell ref="C12:C13"/>
    <mergeCell ref="D12:D13"/>
    <mergeCell ref="E12:E13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topLeftCell="A9" zoomScale="85" zoomScaleNormal="85" workbookViewId="0">
      <selection activeCell="P26" sqref="P26"/>
    </sheetView>
  </sheetViews>
  <sheetFormatPr defaultRowHeight="15"/>
  <cols>
    <col min="2" max="2" width="14.42578125" customWidth="1"/>
    <col min="3" max="11" width="10.42578125" customWidth="1"/>
    <col min="14" max="14" width="14.42578125" customWidth="1"/>
    <col min="15" max="23" width="10.42578125" customWidth="1"/>
  </cols>
  <sheetData>
    <row r="2" spans="2:27" ht="18.75">
      <c r="B2" s="19" t="s">
        <v>39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t="s">
        <v>24</v>
      </c>
      <c r="AA2" s="30">
        <v>8.5749999999999993</v>
      </c>
    </row>
    <row r="5" spans="2:27" ht="15" customHeight="1">
      <c r="B5" s="107" t="s">
        <v>2</v>
      </c>
      <c r="C5" s="109" t="s">
        <v>20</v>
      </c>
      <c r="D5" s="110"/>
      <c r="E5" s="110"/>
      <c r="F5" s="110"/>
      <c r="G5" s="110"/>
      <c r="H5" s="110"/>
      <c r="I5" s="110"/>
      <c r="J5" s="110"/>
      <c r="K5" s="111"/>
      <c r="N5" s="107" t="s">
        <v>2</v>
      </c>
      <c r="O5" s="109" t="s">
        <v>3</v>
      </c>
      <c r="P5" s="110"/>
      <c r="Q5" s="110"/>
      <c r="R5" s="110"/>
      <c r="S5" s="110"/>
      <c r="T5" s="110"/>
      <c r="U5" s="110"/>
      <c r="V5" s="110"/>
      <c r="W5" s="111"/>
    </row>
    <row r="6" spans="2:27" ht="30">
      <c r="B6" s="108"/>
      <c r="C6" s="3" t="str">
        <f>'PDSCH Summary'!$G$3</f>
        <v>Intel</v>
      </c>
      <c r="D6" s="3" t="str">
        <f>'PDSCH Summary'!$I$3</f>
        <v>Huawei</v>
      </c>
      <c r="E6" s="3" t="str">
        <f>'PDSCH Summary'!$K$3</f>
        <v>Qualcomm</v>
      </c>
      <c r="F6" s="3" t="str">
        <f>'PDSCH Summary'!$M$3</f>
        <v>Company 4</v>
      </c>
      <c r="G6" s="3" t="str">
        <f>'PDSCH Summary'!$O$3</f>
        <v>Company 5</v>
      </c>
      <c r="H6" s="3" t="str">
        <f>'PDSCH Summary'!$Q$3</f>
        <v>Company 6</v>
      </c>
      <c r="I6" s="3" t="str">
        <f>'PDSCH Summary'!$S$3</f>
        <v>Company 7</v>
      </c>
      <c r="J6" s="3" t="str">
        <f>'PDSCH Summary'!$U$3</f>
        <v>Company 8</v>
      </c>
      <c r="K6" s="3" t="str">
        <f>'PDSCH Summary'!$W$3</f>
        <v>Company 9</v>
      </c>
      <c r="N6" s="108"/>
      <c r="O6" s="3" t="str">
        <f>'PDSCH Summary'!$G$3</f>
        <v>Intel</v>
      </c>
      <c r="P6" s="3" t="str">
        <f>'PDSCH Summary'!$I$3</f>
        <v>Huawei</v>
      </c>
      <c r="Q6" s="3" t="str">
        <f>'PDSCH Summary'!$K$3</f>
        <v>Qualcomm</v>
      </c>
      <c r="R6" s="3" t="str">
        <f>'PDSCH Summary'!$M$3</f>
        <v>Company 4</v>
      </c>
      <c r="S6" s="3" t="str">
        <f>'PDSCH Summary'!$O$3</f>
        <v>Company 5</v>
      </c>
      <c r="T6" s="3" t="str">
        <f>'PDSCH Summary'!$Q$3</f>
        <v>Company 6</v>
      </c>
      <c r="U6" s="3" t="str">
        <f>'PDSCH Summary'!$S$3</f>
        <v>Company 7</v>
      </c>
      <c r="V6" s="3" t="str">
        <f>'PDSCH Summary'!$U$3</f>
        <v>Company 8</v>
      </c>
      <c r="W6" s="3" t="str">
        <f>'PDSCH Summary'!$W$3</f>
        <v>Company 9</v>
      </c>
    </row>
    <row r="7" spans="2:27">
      <c r="B7" s="4">
        <v>0</v>
      </c>
      <c r="C7" s="32">
        <v>9.0039599999999997E-2</v>
      </c>
      <c r="D7" s="33"/>
      <c r="E7" s="33">
        <v>3.3399999999999999E-2</v>
      </c>
      <c r="F7" s="5"/>
      <c r="G7" s="5"/>
      <c r="H7" s="5"/>
      <c r="I7" s="4"/>
      <c r="J7" s="4"/>
      <c r="K7" s="6"/>
      <c r="N7" s="4">
        <v>0</v>
      </c>
      <c r="O7" s="32">
        <v>0.48831000000000002</v>
      </c>
      <c r="P7" s="33"/>
      <c r="Q7" s="33">
        <v>0.221</v>
      </c>
      <c r="R7" s="5"/>
      <c r="S7" s="5"/>
      <c r="T7" s="5"/>
      <c r="U7" s="7"/>
      <c r="V7" s="7"/>
      <c r="W7" s="8"/>
    </row>
    <row r="8" spans="2:27">
      <c r="B8" s="4">
        <v>2</v>
      </c>
      <c r="C8" s="32">
        <v>0.35015400000000002</v>
      </c>
      <c r="D8" s="33"/>
      <c r="E8" s="32">
        <v>0.19900000000000001</v>
      </c>
      <c r="F8" s="5"/>
      <c r="G8" s="5"/>
      <c r="H8" s="5"/>
      <c r="I8" s="4"/>
      <c r="J8" s="4"/>
      <c r="K8" s="6"/>
      <c r="N8" s="4">
        <v>2</v>
      </c>
      <c r="O8" s="32">
        <v>1.0571299999999999</v>
      </c>
      <c r="P8" s="33"/>
      <c r="Q8" s="32">
        <v>0.70299999999999996</v>
      </c>
      <c r="R8" s="5"/>
      <c r="S8" s="5"/>
      <c r="T8" s="5"/>
      <c r="U8" s="7"/>
      <c r="V8" s="7"/>
      <c r="W8" s="8"/>
    </row>
    <row r="9" spans="2:27">
      <c r="B9" s="4">
        <v>4</v>
      </c>
      <c r="C9" s="32">
        <v>0.90992399999999996</v>
      </c>
      <c r="D9" s="33"/>
      <c r="E9" s="32">
        <v>0.67400000000000004</v>
      </c>
      <c r="F9" s="5"/>
      <c r="G9" s="5"/>
      <c r="H9" s="5"/>
      <c r="I9" s="4"/>
      <c r="J9" s="4"/>
      <c r="K9" s="6"/>
      <c r="N9" s="4">
        <v>4</v>
      </c>
      <c r="O9" s="32">
        <v>1.8193699999999999</v>
      </c>
      <c r="P9" s="33"/>
      <c r="Q9" s="32">
        <v>1.49</v>
      </c>
      <c r="R9" s="5"/>
      <c r="S9" s="5"/>
      <c r="T9" s="5"/>
      <c r="U9" s="7"/>
      <c r="V9" s="7"/>
      <c r="W9" s="8"/>
    </row>
    <row r="10" spans="2:27">
      <c r="B10" s="4">
        <v>6</v>
      </c>
      <c r="C10" s="32">
        <v>1.6331</v>
      </c>
      <c r="D10" s="33"/>
      <c r="E10" s="32">
        <v>1.46</v>
      </c>
      <c r="F10" s="5"/>
      <c r="G10" s="5"/>
      <c r="H10" s="5"/>
      <c r="I10" s="4"/>
      <c r="J10" s="4"/>
      <c r="K10" s="6"/>
      <c r="N10" s="4">
        <v>6</v>
      </c>
      <c r="O10" s="32">
        <v>2.68451</v>
      </c>
      <c r="P10" s="33"/>
      <c r="Q10" s="32">
        <v>2.2799999999999998</v>
      </c>
      <c r="R10" s="5"/>
      <c r="S10" s="5"/>
      <c r="T10" s="5"/>
      <c r="U10" s="7"/>
      <c r="V10" s="7"/>
      <c r="W10" s="8"/>
    </row>
    <row r="11" spans="2:27">
      <c r="B11" s="4">
        <v>8</v>
      </c>
      <c r="C11" s="32">
        <v>2.51539</v>
      </c>
      <c r="D11" s="33"/>
      <c r="E11" s="32">
        <v>2.3199999999999998</v>
      </c>
      <c r="F11" s="5"/>
      <c r="G11" s="5"/>
      <c r="H11" s="5"/>
      <c r="I11" s="4"/>
      <c r="J11" s="4"/>
      <c r="K11" s="6"/>
      <c r="N11" s="4">
        <v>8</v>
      </c>
      <c r="O11" s="32">
        <v>3.6859099999999998</v>
      </c>
      <c r="P11" s="33"/>
      <c r="Q11" s="32">
        <v>3.07</v>
      </c>
      <c r="R11" s="5"/>
      <c r="S11" s="5"/>
      <c r="T11" s="5"/>
      <c r="U11" s="7"/>
      <c r="V11" s="7"/>
      <c r="W11" s="8"/>
    </row>
    <row r="12" spans="2:27">
      <c r="B12" s="4">
        <v>10</v>
      </c>
      <c r="C12" s="32">
        <v>3.4491399999999999</v>
      </c>
      <c r="D12" s="33">
        <v>3.0251000000000001</v>
      </c>
      <c r="E12" s="32">
        <v>3.15</v>
      </c>
      <c r="F12" s="5"/>
      <c r="G12" s="5"/>
      <c r="H12" s="5"/>
      <c r="I12" s="4"/>
      <c r="J12" s="4"/>
      <c r="K12" s="6"/>
      <c r="N12" s="4">
        <v>10</v>
      </c>
      <c r="O12" s="32">
        <v>4.6634799999999998</v>
      </c>
      <c r="P12" s="33">
        <v>3.6873</v>
      </c>
      <c r="Q12" s="32">
        <v>4</v>
      </c>
      <c r="R12" s="5"/>
      <c r="S12" s="5"/>
      <c r="T12" s="5"/>
      <c r="U12" s="7"/>
      <c r="V12" s="7"/>
      <c r="W12" s="8"/>
    </row>
    <row r="13" spans="2:27">
      <c r="B13" s="4">
        <v>12</v>
      </c>
      <c r="C13" s="32">
        <v>4.4934000000000003</v>
      </c>
      <c r="D13" s="33">
        <v>4.0875000000000004</v>
      </c>
      <c r="E13" s="32">
        <v>4.0199999999999996</v>
      </c>
      <c r="F13" s="5"/>
      <c r="G13" s="5"/>
      <c r="H13" s="5"/>
      <c r="I13" s="4"/>
      <c r="J13" s="4"/>
      <c r="K13" s="6"/>
      <c r="N13" s="4">
        <v>12</v>
      </c>
      <c r="O13" s="32">
        <v>5.54244</v>
      </c>
      <c r="P13" s="33">
        <v>4.7591999999999999</v>
      </c>
      <c r="Q13" s="32">
        <v>4.95</v>
      </c>
      <c r="R13" s="5"/>
      <c r="S13" s="5"/>
      <c r="T13" s="5"/>
      <c r="U13" s="7"/>
      <c r="V13" s="7"/>
      <c r="W13" s="8"/>
    </row>
    <row r="14" spans="2:27">
      <c r="B14" s="4">
        <v>14</v>
      </c>
      <c r="C14" s="32">
        <v>5.5005100000000002</v>
      </c>
      <c r="D14" s="33">
        <v>5.1879999999999997</v>
      </c>
      <c r="E14" s="32">
        <v>4.97</v>
      </c>
      <c r="F14" s="5"/>
      <c r="G14" s="5"/>
      <c r="H14" s="5"/>
      <c r="I14" s="4"/>
      <c r="J14" s="4"/>
      <c r="K14" s="6"/>
      <c r="N14" s="4">
        <v>14</v>
      </c>
      <c r="O14" s="32">
        <v>6.26037</v>
      </c>
      <c r="P14" s="33">
        <v>5.6882000000000001</v>
      </c>
      <c r="Q14" s="32">
        <v>5.8</v>
      </c>
      <c r="R14" s="5"/>
      <c r="S14" s="5"/>
      <c r="T14" s="5"/>
      <c r="U14" s="7"/>
      <c r="V14" s="7"/>
      <c r="W14" s="8"/>
    </row>
    <row r="15" spans="2:27">
      <c r="B15" s="4">
        <v>16</v>
      </c>
      <c r="C15" s="32">
        <v>6.4132999999999996</v>
      </c>
      <c r="D15" s="33">
        <v>6.1360000000000001</v>
      </c>
      <c r="E15" s="32">
        <v>5.92</v>
      </c>
      <c r="F15" s="5"/>
      <c r="G15" s="5"/>
      <c r="H15" s="5"/>
      <c r="I15" s="4"/>
      <c r="J15" s="4"/>
      <c r="K15" s="6"/>
      <c r="N15" s="4">
        <v>16</v>
      </c>
      <c r="O15" s="32">
        <v>6.9292400000000001</v>
      </c>
      <c r="P15" s="33">
        <v>6.6315</v>
      </c>
      <c r="Q15" s="32">
        <v>6.51</v>
      </c>
      <c r="R15" s="5"/>
      <c r="S15" s="5"/>
      <c r="T15" s="5"/>
      <c r="U15" s="7"/>
      <c r="V15" s="7"/>
      <c r="W15" s="8"/>
    </row>
    <row r="16" spans="2:27">
      <c r="B16" s="4">
        <v>18</v>
      </c>
      <c r="C16" s="32">
        <v>7.1802999999999999</v>
      </c>
      <c r="D16" s="33">
        <v>6.9602000000000004</v>
      </c>
      <c r="E16" s="32">
        <v>6.78</v>
      </c>
      <c r="F16" s="5"/>
      <c r="G16" s="5"/>
      <c r="H16" s="5"/>
      <c r="I16" s="4"/>
      <c r="J16" s="4"/>
      <c r="K16" s="6"/>
      <c r="N16" s="4">
        <v>18</v>
      </c>
      <c r="O16" s="32">
        <v>7.4870999999999999</v>
      </c>
      <c r="P16" s="33">
        <v>7.3079999999999998</v>
      </c>
      <c r="Q16" s="32">
        <v>7.14</v>
      </c>
      <c r="R16" s="5"/>
      <c r="S16" s="5"/>
      <c r="T16" s="5"/>
      <c r="U16" s="7"/>
      <c r="V16" s="7"/>
      <c r="W16" s="8"/>
    </row>
    <row r="17" spans="2:23">
      <c r="B17" s="4">
        <v>20</v>
      </c>
      <c r="C17" s="32">
        <v>7.7496</v>
      </c>
      <c r="D17" s="33">
        <v>7.6414999999999997</v>
      </c>
      <c r="E17" s="32">
        <v>7.47</v>
      </c>
      <c r="F17" s="5"/>
      <c r="G17" s="5"/>
      <c r="H17" s="5"/>
      <c r="I17" s="4"/>
      <c r="J17" s="4"/>
      <c r="K17" s="6"/>
      <c r="N17" s="4">
        <v>20</v>
      </c>
      <c r="O17" s="32">
        <v>7.9192</v>
      </c>
      <c r="P17" s="33">
        <v>7.8510999999999997</v>
      </c>
      <c r="Q17" s="32">
        <v>7.63</v>
      </c>
      <c r="R17" s="5"/>
      <c r="S17" s="5"/>
      <c r="T17" s="5"/>
      <c r="U17" s="7"/>
      <c r="V17" s="7"/>
      <c r="W17" s="8"/>
    </row>
    <row r="18" spans="2:23">
      <c r="B18" s="4">
        <v>22</v>
      </c>
      <c r="C18" s="32">
        <v>8.1516800000000007</v>
      </c>
      <c r="D18" s="33">
        <v>8.0083000000000002</v>
      </c>
      <c r="E18" s="33">
        <v>7.95</v>
      </c>
      <c r="F18" s="5"/>
      <c r="G18" s="5"/>
      <c r="H18" s="5"/>
      <c r="I18" s="4"/>
      <c r="J18" s="4"/>
      <c r="K18" s="6"/>
      <c r="N18" s="4">
        <v>22</v>
      </c>
      <c r="O18" s="32">
        <v>8.2345699999999997</v>
      </c>
      <c r="P18" s="33">
        <v>8.0845000000000002</v>
      </c>
      <c r="Q18" s="33">
        <v>8.0399999999999991</v>
      </c>
      <c r="R18" s="5"/>
      <c r="S18" s="5"/>
      <c r="T18" s="5"/>
      <c r="U18" s="7"/>
      <c r="V18" s="7"/>
      <c r="W18" s="8"/>
    </row>
    <row r="19" spans="2:23">
      <c r="B19" s="4">
        <v>24</v>
      </c>
      <c r="C19" s="32">
        <v>8.37988</v>
      </c>
      <c r="D19" s="33">
        <v>8.2464999999999993</v>
      </c>
      <c r="E19" s="33">
        <v>8.2899999999999991</v>
      </c>
      <c r="F19" s="5"/>
      <c r="G19" s="5"/>
      <c r="H19" s="5"/>
      <c r="I19" s="4"/>
      <c r="J19" s="4"/>
      <c r="K19" s="6"/>
      <c r="N19" s="4">
        <v>24</v>
      </c>
      <c r="O19" s="32">
        <v>8.41751</v>
      </c>
      <c r="P19" s="33">
        <v>8.2797999999999998</v>
      </c>
      <c r="Q19" s="33">
        <v>8.31</v>
      </c>
      <c r="R19" s="5"/>
      <c r="S19" s="5"/>
      <c r="T19" s="5"/>
      <c r="U19" s="7"/>
      <c r="V19" s="7"/>
      <c r="W19" s="8"/>
    </row>
    <row r="20" spans="2:23">
      <c r="B20" s="4">
        <v>26</v>
      </c>
      <c r="C20" s="32">
        <v>8.50183</v>
      </c>
      <c r="D20" s="33">
        <v>8.4369999999999994</v>
      </c>
      <c r="E20" s="33">
        <v>8.4499999999999993</v>
      </c>
      <c r="F20" s="5"/>
      <c r="G20" s="5"/>
      <c r="H20" s="5"/>
      <c r="I20" s="4"/>
      <c r="J20" s="4"/>
      <c r="K20" s="6"/>
      <c r="N20" s="4">
        <v>26</v>
      </c>
      <c r="O20" s="32">
        <v>8.5127900000000007</v>
      </c>
      <c r="P20" s="33">
        <v>8.4228000000000005</v>
      </c>
      <c r="Q20" s="33">
        <v>8.4700000000000006</v>
      </c>
      <c r="R20" s="5"/>
      <c r="S20" s="5"/>
      <c r="T20" s="5"/>
      <c r="U20" s="7"/>
      <c r="V20" s="7"/>
      <c r="W20" s="8"/>
    </row>
    <row r="21" spans="2:23">
      <c r="B21" s="4">
        <v>28</v>
      </c>
      <c r="C21" s="32"/>
      <c r="D21" s="33">
        <v>8.5180000000000007</v>
      </c>
      <c r="E21" s="33"/>
      <c r="F21" s="5"/>
      <c r="G21" s="5"/>
      <c r="H21" s="5"/>
      <c r="I21" s="4"/>
      <c r="J21" s="4"/>
      <c r="K21" s="6"/>
      <c r="N21" s="4">
        <v>28</v>
      </c>
      <c r="O21" s="32"/>
      <c r="P21" s="33">
        <v>8.5084999999999997</v>
      </c>
      <c r="Q21" s="33"/>
      <c r="R21" s="5"/>
      <c r="S21" s="5"/>
      <c r="T21" s="5"/>
      <c r="U21" s="7"/>
      <c r="V21" s="7"/>
      <c r="W21" s="8"/>
    </row>
    <row r="22" spans="2:23">
      <c r="B22" s="4">
        <v>30</v>
      </c>
      <c r="C22" s="32"/>
      <c r="D22" s="33">
        <v>8.5749999999999993</v>
      </c>
      <c r="E22" s="33"/>
      <c r="F22" s="5"/>
      <c r="G22" s="5"/>
      <c r="H22" s="5"/>
      <c r="I22" s="4"/>
      <c r="J22" s="9"/>
      <c r="K22" s="6"/>
      <c r="N22" s="4">
        <v>30</v>
      </c>
      <c r="O22" s="32"/>
      <c r="P22" s="33">
        <v>8.5749999999999993</v>
      </c>
      <c r="Q22" s="33"/>
      <c r="R22" s="5"/>
      <c r="S22" s="5"/>
      <c r="T22" s="5"/>
      <c r="U22" s="7"/>
      <c r="V22" s="10"/>
      <c r="W22" s="8"/>
    </row>
    <row r="23" spans="2:23">
      <c r="B23" s="4"/>
      <c r="C23" s="5"/>
      <c r="D23" s="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4</v>
      </c>
      <c r="C26" s="17">
        <f ca="1">IFERROR(FORECAST(LOG10($B$27),OFFSET($B$6,MATCH($B$27,C$7:C$25,1),0,2,1),LOG10(OFFSET(C$6,MATCH($B$27,C$7:C$25,1),0,2,1))),"")</f>
        <v>15.137672709846843</v>
      </c>
      <c r="D26" s="17">
        <f t="shared" ref="D26:J26" ca="1" si="0">IFERROR(FORECAST(LOG10($B$27),OFFSET($B$6,MATCH($B$27,D$7:D$25,1),0,2,1),LOG10(OFFSET(D$6,MATCH($B$27,D$7:D$25,1),0,2,1))),"")</f>
        <v>15.737857393366831</v>
      </c>
      <c r="E26" s="17">
        <f t="shared" ca="1" si="0"/>
        <v>16.204062718742634</v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7">
        <f ca="1">IFERROR(FORECAST(LOG10($N$27),OFFSET($N$6,MATCH($N$27,O$7:O$25,1),0,2,1),LOG10(OFFSET(O$6,MATCH($N$27,O$7:O$25,1),0,2,1))),"")</f>
        <v>13.309331653049178</v>
      </c>
      <c r="P26" s="17">
        <f t="shared" ref="P26:V26" ca="1" si="1">IFERROR(FORECAST(LOG10($N$27),OFFSET($N$6,MATCH($N$27,P$7:P$25,1),0,2,1),LOG10(OFFSET(P$6,MATCH($N$27,P$7:P$25,1),0,2,1))),"")</f>
        <v>14.701032164799475</v>
      </c>
      <c r="Q26" s="17">
        <f t="shared" ca="1" si="1"/>
        <v>14.594348360035774</v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6.0024999999999995</v>
      </c>
      <c r="N27" s="20">
        <f>0.7*$AA$2</f>
        <v>6.0024999999999995</v>
      </c>
    </row>
  </sheetData>
  <mergeCells count="4">
    <mergeCell ref="B5:B6"/>
    <mergeCell ref="C5:K5"/>
    <mergeCell ref="N5:N6"/>
    <mergeCell ref="O5:W5"/>
  </mergeCells>
  <phoneticPr fontId="1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zoomScale="70" zoomScaleNormal="70" workbookViewId="0">
      <selection activeCell="E7" sqref="E7:E22"/>
    </sheetView>
  </sheetViews>
  <sheetFormatPr defaultColWidth="9.140625" defaultRowHeight="15"/>
  <cols>
    <col min="1" max="1" width="9.140625" style="30"/>
    <col min="2" max="2" width="14.42578125" style="30" customWidth="1"/>
    <col min="3" max="11" width="10.42578125" style="30" customWidth="1"/>
    <col min="12" max="13" width="9.140625" style="30"/>
    <col min="14" max="14" width="14.42578125" style="30" customWidth="1"/>
    <col min="15" max="23" width="10.42578125" style="30" customWidth="1"/>
    <col min="24" max="16384" width="9.140625" style="30"/>
  </cols>
  <sheetData>
    <row r="2" spans="2:27" ht="18.75">
      <c r="B2" s="19" t="s">
        <v>40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s="30" t="s">
        <v>24</v>
      </c>
      <c r="AA2" s="30">
        <v>4.3029999999999999</v>
      </c>
    </row>
    <row r="5" spans="2:27" ht="15" customHeight="1">
      <c r="B5" s="107" t="s">
        <v>2</v>
      </c>
      <c r="C5" s="109" t="s">
        <v>20</v>
      </c>
      <c r="D5" s="110"/>
      <c r="E5" s="110"/>
      <c r="F5" s="110"/>
      <c r="G5" s="110"/>
      <c r="H5" s="110"/>
      <c r="I5" s="110"/>
      <c r="J5" s="110"/>
      <c r="K5" s="111"/>
      <c r="N5" s="107" t="s">
        <v>2</v>
      </c>
      <c r="O5" s="109" t="s">
        <v>3</v>
      </c>
      <c r="P5" s="110"/>
      <c r="Q5" s="110"/>
      <c r="R5" s="110"/>
      <c r="S5" s="110"/>
      <c r="T5" s="110"/>
      <c r="U5" s="110"/>
      <c r="V5" s="110"/>
      <c r="W5" s="111"/>
    </row>
    <row r="6" spans="2:27" ht="30">
      <c r="B6" s="108"/>
      <c r="C6" s="3" t="str">
        <f>'PDSCH Summary'!$G$3</f>
        <v>Intel</v>
      </c>
      <c r="D6" s="3" t="str">
        <f>'PDSCH Summary'!$I$3</f>
        <v>Huawei</v>
      </c>
      <c r="E6" s="3" t="str">
        <f>'PDSCH Summary'!$K$3</f>
        <v>Qualcomm</v>
      </c>
      <c r="F6" s="3" t="str">
        <f>'PDSCH Summary'!$M$3</f>
        <v>Company 4</v>
      </c>
      <c r="G6" s="3" t="str">
        <f>'PDSCH Summary'!$O$3</f>
        <v>Company 5</v>
      </c>
      <c r="H6" s="3" t="str">
        <f>'PDSCH Summary'!$Q$3</f>
        <v>Company 6</v>
      </c>
      <c r="I6" s="3" t="str">
        <f>'PDSCH Summary'!$S$3</f>
        <v>Company 7</v>
      </c>
      <c r="J6" s="3" t="str">
        <f>'PDSCH Summary'!$U$3</f>
        <v>Company 8</v>
      </c>
      <c r="K6" s="3" t="str">
        <f>'PDSCH Summary'!$W$3</f>
        <v>Company 9</v>
      </c>
      <c r="N6" s="108"/>
      <c r="O6" s="3" t="str">
        <f>'PDSCH Summary'!$G$3</f>
        <v>Intel</v>
      </c>
      <c r="P6" s="3" t="str">
        <f>'PDSCH Summary'!$I$3</f>
        <v>Huawei</v>
      </c>
      <c r="Q6" s="3" t="str">
        <f>'PDSCH Summary'!$K$3</f>
        <v>Qualcomm</v>
      </c>
      <c r="R6" s="3" t="str">
        <f>'PDSCH Summary'!$M$3</f>
        <v>Company 4</v>
      </c>
      <c r="S6" s="3" t="str">
        <f>'PDSCH Summary'!$O$3</f>
        <v>Company 5</v>
      </c>
      <c r="T6" s="3" t="str">
        <f>'PDSCH Summary'!$Q$3</f>
        <v>Company 6</v>
      </c>
      <c r="U6" s="3" t="str">
        <f>'PDSCH Summary'!$S$3</f>
        <v>Company 7</v>
      </c>
      <c r="V6" s="3" t="str">
        <f>'PDSCH Summary'!$U$3</f>
        <v>Company 8</v>
      </c>
      <c r="W6" s="3" t="str">
        <f>'PDSCH Summary'!$W$3</f>
        <v>Company 9</v>
      </c>
    </row>
    <row r="7" spans="2:27">
      <c r="B7" s="4">
        <v>0</v>
      </c>
      <c r="C7" s="32">
        <v>2.7095999999999999E-2</v>
      </c>
      <c r="D7" s="33"/>
      <c r="E7" s="33">
        <v>3.3E-3</v>
      </c>
      <c r="F7" s="5"/>
      <c r="G7" s="5"/>
      <c r="H7" s="5"/>
      <c r="I7" s="4"/>
      <c r="J7" s="4"/>
      <c r="K7" s="6"/>
      <c r="N7" s="4">
        <v>0</v>
      </c>
      <c r="O7" s="32">
        <v>0.21671799999999999</v>
      </c>
      <c r="P7" s="33"/>
      <c r="Q7" s="33">
        <v>7.5300000000000006E-2</v>
      </c>
      <c r="R7" s="5"/>
      <c r="S7" s="5"/>
      <c r="T7" s="5"/>
      <c r="U7" s="7"/>
      <c r="V7" s="7"/>
      <c r="W7" s="8"/>
    </row>
    <row r="8" spans="2:27">
      <c r="B8" s="4">
        <v>2</v>
      </c>
      <c r="C8" s="32">
        <v>0.13394800000000001</v>
      </c>
      <c r="D8" s="33"/>
      <c r="E8" s="32">
        <v>4.3099999999999999E-2</v>
      </c>
      <c r="F8" s="5"/>
      <c r="G8" s="5"/>
      <c r="H8" s="5"/>
      <c r="I8" s="4"/>
      <c r="J8" s="4"/>
      <c r="K8" s="6"/>
      <c r="N8" s="4">
        <v>2</v>
      </c>
      <c r="O8" s="32">
        <v>0.51523300000000005</v>
      </c>
      <c r="P8" s="33"/>
      <c r="Q8" s="32">
        <v>0.308</v>
      </c>
      <c r="R8" s="5"/>
      <c r="S8" s="5"/>
      <c r="T8" s="5"/>
      <c r="U8" s="7"/>
      <c r="V8" s="7"/>
      <c r="W8" s="8"/>
    </row>
    <row r="9" spans="2:27">
      <c r="B9" s="4">
        <v>4</v>
      </c>
      <c r="C9" s="32">
        <v>0.383023</v>
      </c>
      <c r="D9" s="33"/>
      <c r="E9" s="32">
        <v>0.24299999999999999</v>
      </c>
      <c r="F9" s="5"/>
      <c r="G9" s="5"/>
      <c r="H9" s="5"/>
      <c r="I9" s="4"/>
      <c r="J9" s="4"/>
      <c r="K9" s="6"/>
      <c r="N9" s="4">
        <v>4</v>
      </c>
      <c r="O9" s="32">
        <v>0.88650099999999998</v>
      </c>
      <c r="P9" s="33"/>
      <c r="Q9" s="32">
        <v>0.67300000000000004</v>
      </c>
      <c r="R9" s="5"/>
      <c r="S9" s="5"/>
      <c r="T9" s="5"/>
      <c r="U9" s="7"/>
      <c r="V9" s="7"/>
      <c r="W9" s="8"/>
    </row>
    <row r="10" spans="2:27">
      <c r="B10" s="4">
        <v>6</v>
      </c>
      <c r="C10" s="32">
        <v>0.76692400000000005</v>
      </c>
      <c r="D10" s="33"/>
      <c r="E10" s="32">
        <v>0.61299999999999999</v>
      </c>
      <c r="F10" s="5"/>
      <c r="G10" s="5"/>
      <c r="H10" s="5"/>
      <c r="I10" s="4"/>
      <c r="J10" s="4"/>
      <c r="K10" s="6"/>
      <c r="N10" s="4">
        <v>6</v>
      </c>
      <c r="O10" s="32">
        <v>1.33063</v>
      </c>
      <c r="P10" s="33"/>
      <c r="Q10" s="32">
        <v>1.08</v>
      </c>
      <c r="R10" s="5"/>
      <c r="S10" s="5"/>
      <c r="T10" s="5"/>
      <c r="U10" s="7"/>
      <c r="V10" s="7"/>
      <c r="W10" s="8"/>
    </row>
    <row r="11" spans="2:27">
      <c r="B11" s="4">
        <v>8</v>
      </c>
      <c r="C11" s="32">
        <v>1.1984999999999999</v>
      </c>
      <c r="D11" s="33"/>
      <c r="E11" s="32">
        <v>1.05</v>
      </c>
      <c r="F11" s="5"/>
      <c r="G11" s="5"/>
      <c r="H11" s="5"/>
      <c r="I11" s="4"/>
      <c r="J11" s="4"/>
      <c r="K11" s="6"/>
      <c r="N11" s="4">
        <v>8</v>
      </c>
      <c r="O11" s="32">
        <v>1.8266199999999999</v>
      </c>
      <c r="P11" s="33"/>
      <c r="Q11" s="32">
        <v>1.56</v>
      </c>
      <c r="R11" s="5"/>
      <c r="S11" s="5"/>
      <c r="T11" s="5"/>
      <c r="U11" s="7"/>
      <c r="V11" s="7"/>
      <c r="W11" s="8"/>
    </row>
    <row r="12" spans="2:27">
      <c r="B12" s="4">
        <v>10</v>
      </c>
      <c r="C12" s="32">
        <v>1.65011</v>
      </c>
      <c r="D12" s="33"/>
      <c r="E12" s="32">
        <v>1.48</v>
      </c>
      <c r="F12" s="5"/>
      <c r="G12" s="5"/>
      <c r="H12" s="5"/>
      <c r="I12" s="4"/>
      <c r="J12" s="4"/>
      <c r="K12" s="6"/>
      <c r="N12" s="4">
        <v>10</v>
      </c>
      <c r="O12" s="32">
        <v>2.3134100000000002</v>
      </c>
      <c r="P12" s="33"/>
      <c r="Q12" s="32">
        <v>2.06</v>
      </c>
      <c r="R12" s="5"/>
      <c r="S12" s="5"/>
      <c r="T12" s="5"/>
      <c r="U12" s="7"/>
      <c r="V12" s="7"/>
      <c r="W12" s="8"/>
    </row>
    <row r="13" spans="2:27">
      <c r="B13" s="4">
        <v>12</v>
      </c>
      <c r="C13" s="32">
        <v>2.1710500000000001</v>
      </c>
      <c r="D13" s="33"/>
      <c r="E13" s="32">
        <v>1.97</v>
      </c>
      <c r="F13" s="5"/>
      <c r="G13" s="5"/>
      <c r="H13" s="5"/>
      <c r="I13" s="4"/>
      <c r="J13" s="4"/>
      <c r="K13" s="6"/>
      <c r="N13" s="4">
        <v>12</v>
      </c>
      <c r="O13" s="32">
        <v>2.7599499999999999</v>
      </c>
      <c r="P13" s="33"/>
      <c r="Q13" s="32">
        <v>2.5299999999999998</v>
      </c>
      <c r="R13" s="5"/>
      <c r="S13" s="5"/>
      <c r="T13" s="5"/>
      <c r="U13" s="7"/>
      <c r="V13" s="7"/>
      <c r="W13" s="8"/>
    </row>
    <row r="14" spans="2:27">
      <c r="B14" s="4">
        <v>14</v>
      </c>
      <c r="C14" s="32">
        <v>2.6842600000000001</v>
      </c>
      <c r="D14" s="33"/>
      <c r="E14" s="32">
        <v>2.4900000000000002</v>
      </c>
      <c r="F14" s="5"/>
      <c r="G14" s="5"/>
      <c r="H14" s="5"/>
      <c r="I14" s="4"/>
      <c r="J14" s="4"/>
      <c r="K14" s="6"/>
      <c r="N14" s="4">
        <v>14</v>
      </c>
      <c r="O14" s="32">
        <v>3.1287400000000001</v>
      </c>
      <c r="P14" s="33"/>
      <c r="Q14" s="32">
        <v>2.97</v>
      </c>
      <c r="R14" s="5"/>
      <c r="S14" s="5"/>
      <c r="T14" s="5"/>
      <c r="U14" s="7"/>
      <c r="V14" s="7"/>
      <c r="W14" s="8"/>
    </row>
    <row r="15" spans="2:27">
      <c r="B15" s="4">
        <v>16</v>
      </c>
      <c r="C15" s="32">
        <v>3.1590099999999999</v>
      </c>
      <c r="D15" s="33"/>
      <c r="E15" s="32">
        <v>3</v>
      </c>
      <c r="F15" s="5"/>
      <c r="G15" s="5"/>
      <c r="H15" s="5"/>
      <c r="I15" s="4"/>
      <c r="J15" s="4"/>
      <c r="K15" s="6"/>
      <c r="N15" s="4">
        <v>16</v>
      </c>
      <c r="O15" s="32">
        <v>3.4704999999999999</v>
      </c>
      <c r="P15" s="33"/>
      <c r="Q15" s="32">
        <v>3.34</v>
      </c>
      <c r="R15" s="5"/>
      <c r="S15" s="5"/>
      <c r="T15" s="5"/>
      <c r="U15" s="7"/>
      <c r="V15" s="7"/>
      <c r="W15" s="8"/>
    </row>
    <row r="16" spans="2:27">
      <c r="B16" s="4">
        <v>18</v>
      </c>
      <c r="C16" s="32">
        <v>3.5692699999999999</v>
      </c>
      <c r="D16" s="33"/>
      <c r="E16" s="32">
        <v>3.45</v>
      </c>
      <c r="F16" s="5"/>
      <c r="G16" s="5"/>
      <c r="H16" s="5"/>
      <c r="I16" s="4"/>
      <c r="J16" s="4"/>
      <c r="K16" s="6"/>
      <c r="N16" s="4">
        <v>18</v>
      </c>
      <c r="O16" s="32">
        <v>3.7474400000000001</v>
      </c>
      <c r="P16" s="33"/>
      <c r="Q16" s="32">
        <v>3.67</v>
      </c>
      <c r="R16" s="5"/>
      <c r="S16" s="5"/>
      <c r="T16" s="5"/>
      <c r="U16" s="7"/>
      <c r="V16" s="7"/>
      <c r="W16" s="8"/>
    </row>
    <row r="17" spans="2:23">
      <c r="B17" s="4">
        <v>20</v>
      </c>
      <c r="C17" s="32">
        <v>3.87208</v>
      </c>
      <c r="D17" s="33"/>
      <c r="E17" s="32">
        <v>3.8</v>
      </c>
      <c r="F17" s="5"/>
      <c r="G17" s="5"/>
      <c r="H17" s="5"/>
      <c r="I17" s="4"/>
      <c r="J17" s="4"/>
      <c r="K17" s="6"/>
      <c r="N17" s="4">
        <v>20</v>
      </c>
      <c r="O17" s="32">
        <v>3.9736799999999999</v>
      </c>
      <c r="P17" s="33"/>
      <c r="Q17" s="32">
        <v>3.92</v>
      </c>
      <c r="R17" s="5"/>
      <c r="S17" s="5"/>
      <c r="T17" s="5"/>
      <c r="U17" s="7"/>
      <c r="V17" s="7"/>
      <c r="W17" s="8"/>
    </row>
    <row r="18" spans="2:23">
      <c r="B18" s="4">
        <v>22</v>
      </c>
      <c r="C18" s="32">
        <v>4.0819299999999998</v>
      </c>
      <c r="D18" s="33"/>
      <c r="E18" s="33">
        <v>4.04</v>
      </c>
      <c r="F18" s="5"/>
      <c r="G18" s="5"/>
      <c r="H18" s="5"/>
      <c r="I18" s="4"/>
      <c r="J18" s="4"/>
      <c r="K18" s="6"/>
      <c r="N18" s="4">
        <v>22</v>
      </c>
      <c r="O18" s="32">
        <v>4.1251899999999999</v>
      </c>
      <c r="P18" s="33"/>
      <c r="Q18" s="33">
        <v>4.0999999999999996</v>
      </c>
      <c r="R18" s="5"/>
      <c r="S18" s="5"/>
      <c r="T18" s="5"/>
      <c r="U18" s="7"/>
      <c r="V18" s="7"/>
      <c r="W18" s="8"/>
    </row>
    <row r="19" spans="2:23">
      <c r="B19" s="4">
        <v>24</v>
      </c>
      <c r="C19" s="32">
        <v>4.1975300000000004</v>
      </c>
      <c r="D19" s="33"/>
      <c r="E19" s="33">
        <v>4.1900000000000004</v>
      </c>
      <c r="F19" s="5"/>
      <c r="G19" s="5"/>
      <c r="H19" s="5"/>
      <c r="I19" s="4"/>
      <c r="J19" s="4"/>
      <c r="K19" s="6"/>
      <c r="N19" s="4">
        <v>24</v>
      </c>
      <c r="O19" s="32">
        <v>4.2168900000000002</v>
      </c>
      <c r="P19" s="33"/>
      <c r="Q19" s="33">
        <v>4.21</v>
      </c>
      <c r="R19" s="5"/>
      <c r="S19" s="5"/>
      <c r="T19" s="5"/>
      <c r="U19" s="7"/>
      <c r="V19" s="7"/>
      <c r="W19" s="8"/>
    </row>
    <row r="20" spans="2:23">
      <c r="B20" s="4">
        <v>26</v>
      </c>
      <c r="C20" s="32">
        <v>4.2614700000000001</v>
      </c>
      <c r="D20" s="33"/>
      <c r="E20" s="33">
        <v>4.26</v>
      </c>
      <c r="F20" s="5"/>
      <c r="G20" s="5"/>
      <c r="H20" s="5"/>
      <c r="I20" s="4"/>
      <c r="J20" s="4"/>
      <c r="K20" s="6"/>
      <c r="N20" s="4">
        <v>26</v>
      </c>
      <c r="O20" s="32">
        <v>4.2640900000000004</v>
      </c>
      <c r="P20" s="33"/>
      <c r="Q20" s="33">
        <v>4.2699999999999996</v>
      </c>
      <c r="R20" s="5"/>
      <c r="S20" s="5"/>
      <c r="T20" s="5"/>
      <c r="U20" s="7"/>
      <c r="V20" s="7"/>
      <c r="W20" s="8"/>
    </row>
    <row r="21" spans="2:23">
      <c r="B21" s="4">
        <v>28</v>
      </c>
      <c r="C21" s="32"/>
      <c r="D21" s="33"/>
      <c r="E21" s="33">
        <v>4.29</v>
      </c>
      <c r="F21" s="5"/>
      <c r="G21" s="5"/>
      <c r="H21" s="5"/>
      <c r="I21" s="4"/>
      <c r="J21" s="4"/>
      <c r="K21" s="6"/>
      <c r="N21" s="4">
        <v>28</v>
      </c>
      <c r="O21" s="32"/>
      <c r="P21" s="33"/>
      <c r="Q21" s="33">
        <v>4.29</v>
      </c>
      <c r="R21" s="5"/>
      <c r="S21" s="5"/>
      <c r="T21" s="5"/>
      <c r="U21" s="7"/>
      <c r="V21" s="7"/>
      <c r="W21" s="8"/>
    </row>
    <row r="22" spans="2:23">
      <c r="B22" s="4">
        <v>30</v>
      </c>
      <c r="C22" s="32"/>
      <c r="D22" s="33"/>
      <c r="E22" s="33">
        <v>4.3</v>
      </c>
      <c r="F22" s="5"/>
      <c r="G22" s="5"/>
      <c r="H22" s="5"/>
      <c r="I22" s="4"/>
      <c r="J22" s="9"/>
      <c r="K22" s="6"/>
      <c r="N22" s="4">
        <v>30</v>
      </c>
      <c r="O22" s="32"/>
      <c r="P22" s="33"/>
      <c r="Q22" s="33">
        <v>4.3</v>
      </c>
      <c r="R22" s="5"/>
      <c r="S22" s="5"/>
      <c r="T22" s="5"/>
      <c r="U22" s="7"/>
      <c r="V22" s="10"/>
      <c r="W22" s="8"/>
    </row>
    <row r="23" spans="2:23">
      <c r="B23" s="4"/>
      <c r="C23" s="33"/>
      <c r="D23" s="33"/>
      <c r="E23" s="33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4</v>
      </c>
      <c r="C26" s="17">
        <f ca="1">IFERROR(FORECAST(LOG10($B$27),OFFSET($B$6,MATCH($B$27,C$7:C$25,1),0,2,1),LOG10(OFFSET(C$6,MATCH($B$27,C$7:C$25,1),0,2,1))),"")</f>
        <v>15.415165809146137</v>
      </c>
      <c r="D26" s="17" t="str">
        <f t="shared" ref="D26:J26" ca="1" si="0">IFERROR(FORECAST(LOG10($B$27),OFFSET($B$6,MATCH($B$27,D$7:D$25,1),0,2,1),LOG10(OFFSET(D$6,MATCH($B$27,D$7:D$25,1),0,2,1))),"")</f>
        <v/>
      </c>
      <c r="E26" s="17">
        <f t="shared" ca="1" si="0"/>
        <v>16.057601106298534</v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7">
        <f ca="1">IFERROR(FORECAST(LOG10($N$27),OFFSET($N$6,MATCH($N$27,O$7:O$25,1),0,2,1),LOG10(OFFSET(O$6,MATCH($N$27,O$7:O$25,1),0,2,1))),"")</f>
        <v>13.394139325145094</v>
      </c>
      <c r="P26" s="17" t="str">
        <f t="shared" ref="P26:V26" ca="1" si="1">IFERROR(FORECAST(LOG10($N$27),OFFSET($N$6,MATCH($N$27,P$7:P$25,1),0,2,1),LOG10(OFFSET(P$6,MATCH($N$27,P$7:P$25,1),0,2,1))),"")</f>
        <v/>
      </c>
      <c r="Q26" s="17">
        <f t="shared" ca="1" si="1"/>
        <v>14.239769942431455</v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3.0120999999999998</v>
      </c>
      <c r="N27" s="20">
        <f>0.7*$AA$2</f>
        <v>3.0120999999999998</v>
      </c>
    </row>
  </sheetData>
  <mergeCells count="4">
    <mergeCell ref="B5:B6"/>
    <mergeCell ref="C5:K5"/>
    <mergeCell ref="N5:N6"/>
    <mergeCell ref="O5:W5"/>
  </mergeCells>
  <phoneticPr fontId="1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zoomScale="70" zoomScaleNormal="70" workbookViewId="0">
      <selection activeCell="P28" sqref="P28"/>
    </sheetView>
  </sheetViews>
  <sheetFormatPr defaultRowHeight="15"/>
  <cols>
    <col min="2" max="2" width="14.42578125" customWidth="1"/>
    <col min="3" max="11" width="10.42578125" customWidth="1"/>
    <col min="14" max="14" width="14.42578125" customWidth="1"/>
    <col min="15" max="23" width="10.42578125" customWidth="1"/>
  </cols>
  <sheetData>
    <row r="2" spans="2:27" ht="18.75">
      <c r="B2" s="19" t="s">
        <v>62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s="30" t="s">
        <v>24</v>
      </c>
      <c r="AA2" s="30">
        <v>3.3759999999999999</v>
      </c>
    </row>
    <row r="5" spans="2:27" ht="15" customHeight="1">
      <c r="B5" s="107" t="s">
        <v>2</v>
      </c>
      <c r="C5" s="109" t="s">
        <v>20</v>
      </c>
      <c r="D5" s="110"/>
      <c r="E5" s="110"/>
      <c r="F5" s="110"/>
      <c r="G5" s="110"/>
      <c r="H5" s="110"/>
      <c r="I5" s="110"/>
      <c r="J5" s="110"/>
      <c r="K5" s="111"/>
      <c r="N5" s="107" t="s">
        <v>2</v>
      </c>
      <c r="O5" s="109" t="s">
        <v>3</v>
      </c>
      <c r="P5" s="110"/>
      <c r="Q5" s="110"/>
      <c r="R5" s="110"/>
      <c r="S5" s="110"/>
      <c r="T5" s="110"/>
      <c r="U5" s="110"/>
      <c r="V5" s="110"/>
      <c r="W5" s="111"/>
    </row>
    <row r="6" spans="2:27" ht="30">
      <c r="B6" s="108"/>
      <c r="C6" s="3" t="str">
        <f>'PDSCH Summary'!$G$3</f>
        <v>Intel</v>
      </c>
      <c r="D6" s="3" t="str">
        <f>'PDSCH Summary'!$I$3</f>
        <v>Huawei</v>
      </c>
      <c r="E6" s="3" t="str">
        <f>'PDSCH Summary'!$K$3</f>
        <v>Qualcomm</v>
      </c>
      <c r="F6" s="3" t="str">
        <f>'PDSCH Summary'!$M$3</f>
        <v>Company 4</v>
      </c>
      <c r="G6" s="3" t="str">
        <f>'PDSCH Summary'!$O$3</f>
        <v>Company 5</v>
      </c>
      <c r="H6" s="3" t="str">
        <f>'PDSCH Summary'!$Q$3</f>
        <v>Company 6</v>
      </c>
      <c r="I6" s="3" t="str">
        <f>'PDSCH Summary'!$S$3</f>
        <v>Company 7</v>
      </c>
      <c r="J6" s="3" t="str">
        <f>'PDSCH Summary'!$U$3</f>
        <v>Company 8</v>
      </c>
      <c r="K6" s="3" t="str">
        <f>'PDSCH Summary'!$W$3</f>
        <v>Company 9</v>
      </c>
      <c r="N6" s="108"/>
      <c r="O6" s="3" t="str">
        <f>'PDSCH Summary'!$G$3</f>
        <v>Intel</v>
      </c>
      <c r="P6" s="3" t="str">
        <f>'PDSCH Summary'!$I$3</f>
        <v>Huawei</v>
      </c>
      <c r="Q6" s="3" t="str">
        <f>'PDSCH Summary'!$K$3</f>
        <v>Qualcomm</v>
      </c>
      <c r="R6" s="3" t="str">
        <f>'PDSCH Summary'!$M$3</f>
        <v>Company 4</v>
      </c>
      <c r="S6" s="3" t="str">
        <f>'PDSCH Summary'!$O$3</f>
        <v>Company 5</v>
      </c>
      <c r="T6" s="3" t="str">
        <f>'PDSCH Summary'!$Q$3</f>
        <v>Company 6</v>
      </c>
      <c r="U6" s="3" t="str">
        <f>'PDSCH Summary'!$S$3</f>
        <v>Company 7</v>
      </c>
      <c r="V6" s="3" t="str">
        <f>'PDSCH Summary'!$U$3</f>
        <v>Company 8</v>
      </c>
      <c r="W6" s="3" t="str">
        <f>'PDSCH Summary'!$W$3</f>
        <v>Company 9</v>
      </c>
    </row>
    <row r="7" spans="2:27">
      <c r="B7" s="4">
        <v>-4</v>
      </c>
      <c r="C7" s="32">
        <v>6.1907999999999998E-2</v>
      </c>
      <c r="D7" s="32"/>
      <c r="E7" s="33"/>
      <c r="F7" s="5"/>
      <c r="G7" s="5"/>
      <c r="H7" s="5"/>
      <c r="I7" s="4"/>
      <c r="J7" s="4"/>
      <c r="K7" s="6"/>
      <c r="N7" s="4">
        <v>-4</v>
      </c>
      <c r="O7" s="54">
        <v>0.20185800000000001</v>
      </c>
      <c r="P7" s="54"/>
      <c r="Q7" s="79"/>
      <c r="R7" s="5"/>
      <c r="S7" s="5"/>
      <c r="T7" s="5"/>
      <c r="U7" s="7"/>
      <c r="V7" s="7"/>
      <c r="W7" s="8"/>
    </row>
    <row r="8" spans="2:27">
      <c r="B8" s="4">
        <v>-2</v>
      </c>
      <c r="C8" s="32">
        <v>0.15645800000000001</v>
      </c>
      <c r="D8" s="32"/>
      <c r="E8" s="32"/>
      <c r="F8" s="5"/>
      <c r="G8" s="5"/>
      <c r="H8" s="5"/>
      <c r="I8" s="4"/>
      <c r="J8" s="4"/>
      <c r="K8" s="6"/>
      <c r="N8" s="4">
        <v>-2</v>
      </c>
      <c r="O8" s="54">
        <v>0.39452300000000001</v>
      </c>
      <c r="P8" s="54"/>
      <c r="Q8" s="54"/>
      <c r="R8" s="5"/>
      <c r="S8" s="5"/>
      <c r="T8" s="5"/>
      <c r="U8" s="7"/>
      <c r="V8" s="7"/>
      <c r="W8" s="8"/>
    </row>
    <row r="9" spans="2:27">
      <c r="B9" s="4">
        <v>0</v>
      </c>
      <c r="C9" s="32">
        <v>0.32567400000000002</v>
      </c>
      <c r="D9" s="32">
        <v>0.1313</v>
      </c>
      <c r="E9" s="32">
        <v>0.23200000000000001</v>
      </c>
      <c r="F9" s="5"/>
      <c r="G9" s="5"/>
      <c r="H9" s="5"/>
      <c r="I9" s="4"/>
      <c r="J9" s="4"/>
      <c r="K9" s="6"/>
      <c r="N9" s="4">
        <v>0</v>
      </c>
      <c r="O9" s="54">
        <v>0.68567800000000001</v>
      </c>
      <c r="P9" s="54">
        <v>0.4803</v>
      </c>
      <c r="Q9" s="54">
        <v>0.59599999999999997</v>
      </c>
      <c r="R9" s="5"/>
      <c r="S9" s="5"/>
      <c r="T9" s="5"/>
      <c r="U9" s="7"/>
      <c r="V9" s="7"/>
      <c r="W9" s="8"/>
    </row>
    <row r="10" spans="2:27">
      <c r="B10" s="4">
        <v>2</v>
      </c>
      <c r="C10" s="32">
        <v>0.56392600000000004</v>
      </c>
      <c r="D10" s="32">
        <v>0.3039</v>
      </c>
      <c r="E10" s="32">
        <v>0.55100000000000005</v>
      </c>
      <c r="F10" s="5"/>
      <c r="G10" s="5"/>
      <c r="H10" s="5"/>
      <c r="I10" s="4"/>
      <c r="J10" s="4"/>
      <c r="K10" s="6"/>
      <c r="N10" s="4">
        <v>2</v>
      </c>
      <c r="O10" s="54">
        <v>1.02054</v>
      </c>
      <c r="P10" s="54">
        <v>0.83109999999999995</v>
      </c>
      <c r="Q10" s="54">
        <v>0.97199999999999998</v>
      </c>
      <c r="R10" s="5"/>
      <c r="S10" s="5"/>
      <c r="T10" s="5"/>
      <c r="U10" s="7"/>
      <c r="V10" s="7"/>
      <c r="W10" s="8"/>
    </row>
    <row r="11" spans="2:27">
      <c r="B11" s="4">
        <v>4</v>
      </c>
      <c r="C11" s="32">
        <v>0.86915100000000001</v>
      </c>
      <c r="D11" s="32">
        <v>0.56279999999999997</v>
      </c>
      <c r="E11" s="32">
        <v>0.90600000000000003</v>
      </c>
      <c r="F11" s="5"/>
      <c r="G11" s="5"/>
      <c r="H11" s="5"/>
      <c r="I11" s="4"/>
      <c r="J11" s="4"/>
      <c r="K11" s="6"/>
      <c r="N11" s="4">
        <v>4</v>
      </c>
      <c r="O11" s="54">
        <v>1.4073800000000001</v>
      </c>
      <c r="P11" s="54">
        <v>1.2250000000000001</v>
      </c>
      <c r="Q11" s="54">
        <v>1.35</v>
      </c>
      <c r="R11" s="5"/>
      <c r="S11" s="5"/>
      <c r="T11" s="5"/>
      <c r="U11" s="7"/>
      <c r="V11" s="7"/>
      <c r="W11" s="8"/>
    </row>
    <row r="12" spans="2:27">
      <c r="B12" s="4">
        <v>6</v>
      </c>
      <c r="C12" s="32">
        <v>1.2192099999999999</v>
      </c>
      <c r="D12" s="32">
        <v>0.94179999999999997</v>
      </c>
      <c r="E12" s="32">
        <v>1.27</v>
      </c>
      <c r="F12" s="5"/>
      <c r="G12" s="5"/>
      <c r="H12" s="5"/>
      <c r="I12" s="4"/>
      <c r="J12" s="4"/>
      <c r="K12" s="6"/>
      <c r="N12" s="4">
        <v>6</v>
      </c>
      <c r="O12" s="54">
        <v>1.78952</v>
      </c>
      <c r="P12" s="54">
        <v>1.5270999999999999</v>
      </c>
      <c r="Q12" s="54">
        <v>1.76</v>
      </c>
      <c r="R12" s="5"/>
      <c r="S12" s="5"/>
      <c r="T12" s="5"/>
      <c r="U12" s="7"/>
      <c r="V12" s="7"/>
      <c r="W12" s="8"/>
    </row>
    <row r="13" spans="2:27">
      <c r="B13" s="4">
        <v>8</v>
      </c>
      <c r="C13" s="32">
        <v>1.5947899999999999</v>
      </c>
      <c r="D13" s="32">
        <v>1.2907</v>
      </c>
      <c r="E13" s="32">
        <v>1.65</v>
      </c>
      <c r="F13" s="5"/>
      <c r="G13" s="5"/>
      <c r="H13" s="5"/>
      <c r="I13" s="4"/>
      <c r="J13" s="4"/>
      <c r="K13" s="6"/>
      <c r="N13" s="4">
        <v>8</v>
      </c>
      <c r="O13" s="54">
        <v>2.14052</v>
      </c>
      <c r="P13" s="54">
        <v>1.9040999999999999</v>
      </c>
      <c r="Q13" s="54">
        <v>2.1800000000000002</v>
      </c>
      <c r="R13" s="5"/>
      <c r="S13" s="5"/>
      <c r="T13" s="5"/>
      <c r="U13" s="7"/>
      <c r="V13" s="7"/>
      <c r="W13" s="8"/>
    </row>
    <row r="14" spans="2:27">
      <c r="B14" s="4">
        <v>10</v>
      </c>
      <c r="C14" s="32">
        <v>1.9653</v>
      </c>
      <c r="D14" s="32">
        <v>1.6284000000000001</v>
      </c>
      <c r="E14" s="32">
        <v>2.0499999999999998</v>
      </c>
      <c r="F14" s="5"/>
      <c r="G14" s="5"/>
      <c r="H14" s="5"/>
      <c r="I14" s="4"/>
      <c r="J14" s="4"/>
      <c r="K14" s="6"/>
      <c r="N14" s="4">
        <v>10</v>
      </c>
      <c r="O14" s="54">
        <v>2.4213499999999999</v>
      </c>
      <c r="P14" s="54">
        <v>2.2231000000000001</v>
      </c>
      <c r="Q14" s="54">
        <v>2.54</v>
      </c>
      <c r="R14" s="5"/>
      <c r="S14" s="5"/>
      <c r="T14" s="5"/>
      <c r="U14" s="7"/>
      <c r="V14" s="7"/>
      <c r="W14" s="8"/>
    </row>
    <row r="15" spans="2:27">
      <c r="B15" s="4">
        <v>12</v>
      </c>
      <c r="C15" s="32">
        <v>2.3003499999999999</v>
      </c>
      <c r="D15" s="32">
        <v>1.9567000000000001</v>
      </c>
      <c r="E15" s="32">
        <v>2.46</v>
      </c>
      <c r="F15" s="5"/>
      <c r="G15" s="5"/>
      <c r="H15" s="5"/>
      <c r="I15" s="4"/>
      <c r="J15" s="4"/>
      <c r="K15" s="6"/>
      <c r="N15" s="4">
        <v>12</v>
      </c>
      <c r="O15" s="54">
        <v>2.66092</v>
      </c>
      <c r="P15" s="54">
        <v>2.5045000000000002</v>
      </c>
      <c r="Q15" s="54">
        <v>2.85</v>
      </c>
      <c r="R15" s="5"/>
      <c r="S15" s="5"/>
      <c r="T15" s="5"/>
      <c r="U15" s="7"/>
      <c r="V15" s="7"/>
      <c r="W15" s="8"/>
    </row>
    <row r="16" spans="2:27">
      <c r="B16" s="4">
        <v>14</v>
      </c>
      <c r="C16" s="32">
        <v>2.5855000000000001</v>
      </c>
      <c r="D16" s="32">
        <v>2.2925</v>
      </c>
      <c r="E16" s="32">
        <v>2.8</v>
      </c>
      <c r="F16" s="5"/>
      <c r="G16" s="5"/>
      <c r="H16" s="5"/>
      <c r="I16" s="4"/>
      <c r="J16" s="4"/>
      <c r="K16" s="6"/>
      <c r="N16" s="4">
        <v>14</v>
      </c>
      <c r="O16" s="54">
        <v>2.8582700000000001</v>
      </c>
      <c r="P16" s="54">
        <v>2.8233999999999999</v>
      </c>
      <c r="Q16" s="54">
        <v>3.06</v>
      </c>
      <c r="R16" s="5"/>
      <c r="S16" s="5"/>
      <c r="T16" s="5"/>
      <c r="U16" s="7"/>
      <c r="V16" s="7"/>
      <c r="W16" s="8"/>
    </row>
    <row r="17" spans="2:23">
      <c r="B17" s="4">
        <v>16</v>
      </c>
      <c r="C17" s="32">
        <v>2.8168099999999998</v>
      </c>
      <c r="D17" s="32">
        <v>2.6019999999999999</v>
      </c>
      <c r="E17" s="32">
        <v>3.04</v>
      </c>
      <c r="F17" s="5"/>
      <c r="G17" s="5"/>
      <c r="H17" s="5"/>
      <c r="I17" s="4"/>
      <c r="J17" s="4"/>
      <c r="K17" s="6"/>
      <c r="N17" s="4">
        <v>16</v>
      </c>
      <c r="O17" s="54">
        <v>3.0162300000000002</v>
      </c>
      <c r="P17" s="54">
        <v>2.996</v>
      </c>
      <c r="Q17" s="54">
        <v>3.18</v>
      </c>
      <c r="R17" s="5"/>
      <c r="S17" s="5"/>
      <c r="T17" s="5"/>
      <c r="U17" s="7"/>
      <c r="V17" s="7"/>
      <c r="W17" s="8"/>
    </row>
    <row r="18" spans="2:23">
      <c r="B18" s="4">
        <v>18</v>
      </c>
      <c r="C18" s="32">
        <v>2.9905300000000001</v>
      </c>
      <c r="D18" s="32">
        <v>2.8984000000000001</v>
      </c>
      <c r="E18" s="33">
        <v>3.19</v>
      </c>
      <c r="F18" s="5"/>
      <c r="G18" s="5"/>
      <c r="H18" s="5"/>
      <c r="I18" s="4"/>
      <c r="J18" s="4"/>
      <c r="K18" s="6"/>
      <c r="N18" s="4">
        <v>18</v>
      </c>
      <c r="O18" s="54">
        <v>3.13611</v>
      </c>
      <c r="P18" s="54">
        <v>3.1385000000000001</v>
      </c>
      <c r="Q18" s="79">
        <v>3.27</v>
      </c>
      <c r="R18" s="5"/>
      <c r="S18" s="5"/>
      <c r="T18" s="5"/>
      <c r="U18" s="7"/>
      <c r="V18" s="7"/>
      <c r="W18" s="8"/>
    </row>
    <row r="19" spans="2:23">
      <c r="B19" s="4">
        <v>20</v>
      </c>
      <c r="C19" s="32">
        <v>3.1342300000000001</v>
      </c>
      <c r="D19" s="32">
        <v>3.0916000000000001</v>
      </c>
      <c r="E19" s="33">
        <v>3.29</v>
      </c>
      <c r="F19" s="5"/>
      <c r="G19" s="5"/>
      <c r="H19" s="5"/>
      <c r="I19" s="4"/>
      <c r="J19" s="4"/>
      <c r="K19" s="6"/>
      <c r="N19" s="4">
        <v>20</v>
      </c>
      <c r="O19" s="54">
        <v>3.2246600000000001</v>
      </c>
      <c r="P19" s="54">
        <v>3.2042000000000002</v>
      </c>
      <c r="Q19" s="79">
        <v>3.33</v>
      </c>
      <c r="R19" s="5"/>
      <c r="S19" s="5"/>
      <c r="T19" s="5"/>
      <c r="U19" s="7"/>
      <c r="V19" s="7"/>
      <c r="W19" s="8"/>
    </row>
    <row r="20" spans="2:23">
      <c r="B20" s="4">
        <v>22</v>
      </c>
      <c r="C20" s="32">
        <v>3.2259699999999998</v>
      </c>
      <c r="D20" s="32">
        <v>3.2004999999999999</v>
      </c>
      <c r="E20" s="33">
        <v>3.34</v>
      </c>
      <c r="F20" s="5"/>
      <c r="G20" s="5"/>
      <c r="H20" s="5"/>
      <c r="I20" s="4"/>
      <c r="J20" s="4"/>
      <c r="K20" s="6"/>
      <c r="N20" s="4">
        <v>22</v>
      </c>
      <c r="O20" s="54">
        <v>3.27793</v>
      </c>
      <c r="P20" s="54">
        <v>3.2492000000000001</v>
      </c>
      <c r="Q20" s="79">
        <v>3.36</v>
      </c>
      <c r="R20" s="5"/>
      <c r="S20" s="5"/>
      <c r="T20" s="5"/>
      <c r="U20" s="7"/>
      <c r="V20" s="7"/>
      <c r="W20" s="8"/>
    </row>
    <row r="21" spans="2:23">
      <c r="B21" s="4">
        <v>24</v>
      </c>
      <c r="C21" s="32"/>
      <c r="D21" s="32">
        <v>3.2660999999999998</v>
      </c>
      <c r="E21" s="33"/>
      <c r="F21" s="5"/>
      <c r="G21" s="5"/>
      <c r="H21" s="5"/>
      <c r="I21" s="4"/>
      <c r="J21" s="4"/>
      <c r="K21" s="6"/>
      <c r="N21" s="4">
        <v>24</v>
      </c>
      <c r="O21" s="54"/>
      <c r="P21" s="54">
        <v>3.2924000000000002</v>
      </c>
      <c r="Q21" s="79"/>
      <c r="R21" s="5"/>
      <c r="S21" s="5"/>
      <c r="T21" s="5"/>
      <c r="U21" s="7"/>
      <c r="V21" s="7"/>
      <c r="W21" s="8"/>
    </row>
    <row r="22" spans="2:23">
      <c r="B22" s="4">
        <v>26</v>
      </c>
      <c r="C22" s="32"/>
      <c r="D22" s="32">
        <v>3.3205</v>
      </c>
      <c r="E22" s="33"/>
      <c r="F22" s="5"/>
      <c r="G22" s="5"/>
      <c r="H22" s="5"/>
      <c r="I22" s="4"/>
      <c r="J22" s="9"/>
      <c r="K22" s="6"/>
      <c r="N22" s="4">
        <v>26</v>
      </c>
      <c r="O22" s="54"/>
      <c r="P22" s="54">
        <v>3.3317999999999999</v>
      </c>
      <c r="Q22" s="79"/>
      <c r="R22" s="5"/>
      <c r="S22" s="5"/>
      <c r="T22" s="5"/>
      <c r="U22" s="7"/>
      <c r="V22" s="10"/>
      <c r="W22" s="8"/>
    </row>
    <row r="23" spans="2:23">
      <c r="B23" s="4">
        <v>28</v>
      </c>
      <c r="C23" s="33"/>
      <c r="D23" s="32">
        <v>3.3504999999999998</v>
      </c>
      <c r="E23" s="33"/>
      <c r="F23" s="5"/>
      <c r="G23" s="5"/>
      <c r="H23" s="5"/>
      <c r="I23" s="4"/>
      <c r="J23" s="11"/>
      <c r="K23" s="6"/>
      <c r="N23" s="4">
        <v>28</v>
      </c>
      <c r="O23" s="79"/>
      <c r="P23" s="54">
        <v>3.3561999999999999</v>
      </c>
      <c r="Q23" s="79"/>
      <c r="R23" s="5"/>
      <c r="S23" s="5"/>
      <c r="T23" s="5"/>
      <c r="U23" s="7"/>
      <c r="V23" s="12"/>
      <c r="W23" s="8"/>
    </row>
    <row r="24" spans="2:23">
      <c r="B24" s="4">
        <v>30</v>
      </c>
      <c r="C24" s="33"/>
      <c r="D24" s="33">
        <v>3.3711000000000002</v>
      </c>
      <c r="E24" s="33"/>
      <c r="F24" s="5"/>
      <c r="G24" s="5"/>
      <c r="H24" s="5"/>
      <c r="I24" s="5"/>
      <c r="J24" s="5"/>
      <c r="K24" s="6"/>
      <c r="N24" s="4">
        <v>30</v>
      </c>
      <c r="O24" s="79"/>
      <c r="P24" s="79">
        <v>3.375</v>
      </c>
      <c r="Q24" s="79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4</v>
      </c>
      <c r="C26" s="17">
        <f ca="1">IFERROR(FORECAST(LOG10($B$27),OFFSET($B$6,MATCH($B$27,C$7:C$25,1),0,2,1),LOG10(OFFSET(C$6,MATCH($B$27,C$7:C$25,1),0,2,1))),"")</f>
        <v>12.461336552548088</v>
      </c>
      <c r="D26" s="17">
        <f t="shared" ref="D26:J26" ca="1" si="0">IFERROR(FORECAST(LOG10($B$27),OFFSET($B$6,MATCH($B$27,D$7:D$25,1),0,2,1),LOG10(OFFSET(D$6,MATCH($B$27,D$7:D$25,1),0,2,1))),"")</f>
        <v>14.479695484411737</v>
      </c>
      <c r="E26" s="17">
        <f t="shared" ca="1" si="0"/>
        <v>11.559627310612958</v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8">
        <f ca="1">IFERROR(FORECAST(LOG10($N$27),OFFSET($N$6,MATCH($N$27,O$7:O$25,1),0,2,1),LOG10(OFFSET(O$6,MATCH($N$27,O$7:O$25,1),0,2,1))),"")</f>
        <v>9.6056245305456667</v>
      </c>
      <c r="P26" s="18">
        <f t="shared" ref="P26:V26" ca="1" si="1">IFERROR(FORECAST(LOG10($N$27),OFFSET($N$6,MATCH($N$27,P$7:P$25,1),0,2,1),LOG10(OFFSET(P$6,MATCH($N$27,P$7:P$25,1),0,2,1))),"")</f>
        <v>11.025519112157497</v>
      </c>
      <c r="Q26" s="18">
        <f t="shared" ca="1" si="1"/>
        <v>9.0559039011069888</v>
      </c>
      <c r="R26" s="18" t="str">
        <f t="shared" ca="1" si="1"/>
        <v/>
      </c>
      <c r="S26" s="18" t="str">
        <f t="shared" ca="1" si="1"/>
        <v/>
      </c>
      <c r="T26" s="18" t="str">
        <f t="shared" ca="1" si="1"/>
        <v/>
      </c>
      <c r="U26" s="18" t="str">
        <f t="shared" ca="1" si="1"/>
        <v/>
      </c>
      <c r="V26" s="18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2.3632</v>
      </c>
      <c r="N27" s="20">
        <f>0.7*$AA$2</f>
        <v>2.3632</v>
      </c>
    </row>
  </sheetData>
  <mergeCells count="4">
    <mergeCell ref="B5:B6"/>
    <mergeCell ref="C5:K5"/>
    <mergeCell ref="N5:N6"/>
    <mergeCell ref="O5:W5"/>
  </mergeCells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zoomScale="70" zoomScaleNormal="70" workbookViewId="0">
      <selection activeCell="Q22" sqref="Q22"/>
    </sheetView>
  </sheetViews>
  <sheetFormatPr defaultColWidth="9.140625" defaultRowHeight="15"/>
  <cols>
    <col min="1" max="1" width="9.140625" style="30"/>
    <col min="2" max="2" width="14.42578125" style="30" customWidth="1"/>
    <col min="3" max="11" width="10.42578125" style="30" customWidth="1"/>
    <col min="12" max="13" width="9.140625" style="30"/>
    <col min="14" max="14" width="14.42578125" style="30" customWidth="1"/>
    <col min="15" max="23" width="10.42578125" style="30" customWidth="1"/>
    <col min="24" max="16384" width="9.140625" style="30"/>
  </cols>
  <sheetData>
    <row r="2" spans="2:27" ht="18.75">
      <c r="B2" s="19" t="s">
        <v>63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s="30" t="s">
        <v>24</v>
      </c>
      <c r="AA2" s="30">
        <v>1.6970000000000001</v>
      </c>
    </row>
    <row r="5" spans="2:27" ht="15" customHeight="1">
      <c r="B5" s="107" t="s">
        <v>2</v>
      </c>
      <c r="C5" s="109" t="s">
        <v>20</v>
      </c>
      <c r="D5" s="110"/>
      <c r="E5" s="110"/>
      <c r="F5" s="110"/>
      <c r="G5" s="110"/>
      <c r="H5" s="110"/>
      <c r="I5" s="110"/>
      <c r="J5" s="110"/>
      <c r="K5" s="111"/>
      <c r="N5" s="107" t="s">
        <v>2</v>
      </c>
      <c r="O5" s="109" t="s">
        <v>3</v>
      </c>
      <c r="P5" s="110"/>
      <c r="Q5" s="110"/>
      <c r="R5" s="110"/>
      <c r="S5" s="110"/>
      <c r="T5" s="110"/>
      <c r="U5" s="110"/>
      <c r="V5" s="110"/>
      <c r="W5" s="111"/>
    </row>
    <row r="6" spans="2:27" ht="30">
      <c r="B6" s="108"/>
      <c r="C6" s="3" t="str">
        <f>'PDSCH Summary'!$G$3</f>
        <v>Intel</v>
      </c>
      <c r="D6" s="3" t="str">
        <f>'PDSCH Summary'!$I$3</f>
        <v>Huawei</v>
      </c>
      <c r="E6" s="3" t="str">
        <f>'PDSCH Summary'!$K$3</f>
        <v>Qualcomm</v>
      </c>
      <c r="F6" s="3" t="str">
        <f>'PDSCH Summary'!$M$3</f>
        <v>Company 4</v>
      </c>
      <c r="G6" s="3" t="str">
        <f>'PDSCH Summary'!$O$3</f>
        <v>Company 5</v>
      </c>
      <c r="H6" s="3" t="str">
        <f>'PDSCH Summary'!$Q$3</f>
        <v>Company 6</v>
      </c>
      <c r="I6" s="3" t="str">
        <f>'PDSCH Summary'!$S$3</f>
        <v>Company 7</v>
      </c>
      <c r="J6" s="3" t="str">
        <f>'PDSCH Summary'!$U$3</f>
        <v>Company 8</v>
      </c>
      <c r="K6" s="3" t="str">
        <f>'PDSCH Summary'!$W$3</f>
        <v>Company 9</v>
      </c>
      <c r="N6" s="108"/>
      <c r="O6" s="3" t="str">
        <f>'PDSCH Summary'!$G$3</f>
        <v>Intel</v>
      </c>
      <c r="P6" s="3" t="str">
        <f>'PDSCH Summary'!$I$3</f>
        <v>Huawei</v>
      </c>
      <c r="Q6" s="3" t="str">
        <f>'PDSCH Summary'!$K$3</f>
        <v>Qualcomm</v>
      </c>
      <c r="R6" s="3" t="str">
        <f>'PDSCH Summary'!$M$3</f>
        <v>Company 4</v>
      </c>
      <c r="S6" s="3" t="str">
        <f>'PDSCH Summary'!$O$3</f>
        <v>Company 5</v>
      </c>
      <c r="T6" s="3" t="str">
        <f>'PDSCH Summary'!$Q$3</f>
        <v>Company 6</v>
      </c>
      <c r="U6" s="3" t="str">
        <f>'PDSCH Summary'!$S$3</f>
        <v>Company 7</v>
      </c>
      <c r="V6" s="3" t="str">
        <f>'PDSCH Summary'!$U$3</f>
        <v>Company 8</v>
      </c>
      <c r="W6" s="3" t="str">
        <f>'PDSCH Summary'!$W$3</f>
        <v>Company 9</v>
      </c>
    </row>
    <row r="7" spans="2:27">
      <c r="B7" s="4">
        <v>-4</v>
      </c>
      <c r="C7" s="4">
        <v>2.6599999999999999E-2</v>
      </c>
      <c r="D7" s="4"/>
      <c r="E7" s="5">
        <v>1.18E-2</v>
      </c>
      <c r="F7" s="5"/>
      <c r="G7" s="5"/>
      <c r="H7" s="5"/>
      <c r="I7" s="4"/>
      <c r="J7" s="4"/>
      <c r="K7" s="6"/>
      <c r="N7" s="4">
        <v>-4</v>
      </c>
      <c r="O7" s="4">
        <v>9.9601599999999998E-2</v>
      </c>
      <c r="P7" s="4"/>
      <c r="Q7" s="5">
        <v>6.0499999999999998E-2</v>
      </c>
      <c r="R7" s="5"/>
      <c r="S7" s="5"/>
      <c r="T7" s="5"/>
      <c r="U7" s="7"/>
      <c r="V7" s="7"/>
      <c r="W7" s="8"/>
    </row>
    <row r="8" spans="2:27">
      <c r="B8" s="4">
        <v>-2</v>
      </c>
      <c r="C8" s="4">
        <v>7.1721999999999994E-2</v>
      </c>
      <c r="D8" s="4"/>
      <c r="E8" s="4">
        <v>5.3999999999999999E-2</v>
      </c>
      <c r="F8" s="5"/>
      <c r="G8" s="5"/>
      <c r="H8" s="5"/>
      <c r="I8" s="4"/>
      <c r="J8" s="4"/>
      <c r="K8" s="6"/>
      <c r="N8" s="4">
        <v>-2</v>
      </c>
      <c r="O8" s="4">
        <v>0.1988</v>
      </c>
      <c r="P8" s="4"/>
      <c r="Q8" s="4">
        <v>0.17899999999999999</v>
      </c>
      <c r="R8" s="5"/>
      <c r="S8" s="5"/>
      <c r="T8" s="5"/>
      <c r="U8" s="7"/>
      <c r="V8" s="7"/>
      <c r="W8" s="8"/>
    </row>
    <row r="9" spans="2:27">
      <c r="B9" s="4">
        <v>0</v>
      </c>
      <c r="C9" s="4">
        <v>0.14961199999999999</v>
      </c>
      <c r="D9" s="4"/>
      <c r="E9" s="4">
        <v>0.158</v>
      </c>
      <c r="F9" s="5"/>
      <c r="G9" s="5"/>
      <c r="H9" s="5"/>
      <c r="I9" s="4"/>
      <c r="J9" s="4"/>
      <c r="K9" s="6"/>
      <c r="N9" s="4">
        <v>0</v>
      </c>
      <c r="O9" s="4">
        <v>0.35449399999999998</v>
      </c>
      <c r="P9" s="4"/>
      <c r="Q9" s="4">
        <v>0.35</v>
      </c>
      <c r="R9" s="5"/>
      <c r="S9" s="5"/>
      <c r="T9" s="5"/>
      <c r="U9" s="7"/>
      <c r="V9" s="7"/>
      <c r="W9" s="8"/>
    </row>
    <row r="10" spans="2:27">
      <c r="B10" s="4">
        <v>2</v>
      </c>
      <c r="C10" s="4">
        <v>0.26329200000000003</v>
      </c>
      <c r="D10" s="4"/>
      <c r="E10" s="4">
        <v>0.32100000000000001</v>
      </c>
      <c r="F10" s="5"/>
      <c r="G10" s="5"/>
      <c r="H10" s="5"/>
      <c r="I10" s="4"/>
      <c r="J10" s="4"/>
      <c r="K10" s="6"/>
      <c r="N10" s="4">
        <v>2</v>
      </c>
      <c r="O10" s="4">
        <v>0.53768400000000005</v>
      </c>
      <c r="P10" s="4"/>
      <c r="Q10" s="4">
        <v>0.54300000000000004</v>
      </c>
      <c r="R10" s="5"/>
      <c r="S10" s="5"/>
      <c r="T10" s="5"/>
      <c r="U10" s="7"/>
      <c r="V10" s="7"/>
      <c r="W10" s="8"/>
    </row>
    <row r="11" spans="2:27">
      <c r="B11" s="4">
        <v>4</v>
      </c>
      <c r="C11" s="4">
        <v>0.41558400000000001</v>
      </c>
      <c r="D11" s="4"/>
      <c r="E11" s="4">
        <v>0.501</v>
      </c>
      <c r="F11" s="5"/>
      <c r="G11" s="5"/>
      <c r="H11" s="5"/>
      <c r="I11" s="4"/>
      <c r="J11" s="4"/>
      <c r="K11" s="6"/>
      <c r="N11" s="4">
        <v>4</v>
      </c>
      <c r="O11" s="4">
        <v>0.72884300000000002</v>
      </c>
      <c r="P11" s="4"/>
      <c r="Q11" s="4">
        <v>0.73399999999999999</v>
      </c>
      <c r="R11" s="5"/>
      <c r="S11" s="5"/>
      <c r="T11" s="5"/>
      <c r="U11" s="7"/>
      <c r="V11" s="7"/>
      <c r="W11" s="8"/>
    </row>
    <row r="12" spans="2:27">
      <c r="B12" s="4">
        <v>6</v>
      </c>
      <c r="C12" s="4">
        <v>0.59229200000000004</v>
      </c>
      <c r="D12" s="4"/>
      <c r="E12" s="4">
        <v>0.68600000000000005</v>
      </c>
      <c r="F12" s="5"/>
      <c r="G12" s="5"/>
      <c r="H12" s="5"/>
      <c r="I12" s="4"/>
      <c r="J12" s="4"/>
      <c r="K12" s="6"/>
      <c r="N12" s="4">
        <v>6</v>
      </c>
      <c r="O12" s="4">
        <v>0.93172500000000003</v>
      </c>
      <c r="P12" s="4"/>
      <c r="Q12" s="4">
        <v>0.93400000000000005</v>
      </c>
      <c r="R12" s="5"/>
      <c r="S12" s="5"/>
      <c r="T12" s="5"/>
      <c r="U12" s="7"/>
      <c r="V12" s="7"/>
      <c r="W12" s="8"/>
    </row>
    <row r="13" spans="2:27">
      <c r="B13" s="4">
        <v>8</v>
      </c>
      <c r="C13" s="4">
        <v>0.78536099999999998</v>
      </c>
      <c r="D13" s="4"/>
      <c r="E13" s="4">
        <v>0.88200000000000001</v>
      </c>
      <c r="F13" s="5"/>
      <c r="G13" s="5"/>
      <c r="H13" s="5"/>
      <c r="I13" s="4"/>
      <c r="J13" s="4"/>
      <c r="K13" s="6"/>
      <c r="N13" s="4">
        <v>8</v>
      </c>
      <c r="O13" s="4">
        <v>1.1052900000000001</v>
      </c>
      <c r="P13" s="4"/>
      <c r="Q13" s="4">
        <v>1.1299999999999999</v>
      </c>
      <c r="R13" s="5"/>
      <c r="S13" s="5"/>
      <c r="T13" s="5"/>
      <c r="U13" s="7"/>
      <c r="V13" s="7"/>
      <c r="W13" s="8"/>
    </row>
    <row r="14" spans="2:27">
      <c r="B14" s="4">
        <v>10</v>
      </c>
      <c r="C14" s="4">
        <v>0.97579700000000003</v>
      </c>
      <c r="D14" s="4"/>
      <c r="E14" s="4">
        <v>1.0900000000000001</v>
      </c>
      <c r="F14" s="5"/>
      <c r="G14" s="5"/>
      <c r="H14" s="5"/>
      <c r="I14" s="4"/>
      <c r="J14" s="4"/>
      <c r="K14" s="6"/>
      <c r="N14" s="4">
        <v>10</v>
      </c>
      <c r="O14" s="4">
        <v>1.2347699999999999</v>
      </c>
      <c r="P14" s="4"/>
      <c r="Q14" s="4">
        <v>1.3</v>
      </c>
      <c r="R14" s="5"/>
      <c r="S14" s="5"/>
      <c r="T14" s="5"/>
      <c r="U14" s="7"/>
      <c r="V14" s="7"/>
      <c r="W14" s="8"/>
    </row>
    <row r="15" spans="2:27">
      <c r="B15" s="4">
        <v>12</v>
      </c>
      <c r="C15" s="4">
        <v>1.1377299999999999</v>
      </c>
      <c r="D15" s="4"/>
      <c r="E15" s="4">
        <v>1.29</v>
      </c>
      <c r="F15" s="5"/>
      <c r="G15" s="5"/>
      <c r="H15" s="5"/>
      <c r="I15" s="4"/>
      <c r="J15" s="4"/>
      <c r="K15" s="6"/>
      <c r="N15" s="4">
        <v>12</v>
      </c>
      <c r="O15" s="4">
        <v>1.3516300000000001</v>
      </c>
      <c r="P15" s="4"/>
      <c r="Q15" s="4">
        <v>1.44</v>
      </c>
      <c r="R15" s="5"/>
      <c r="S15" s="5"/>
      <c r="T15" s="5"/>
      <c r="U15" s="7"/>
      <c r="V15" s="7"/>
      <c r="W15" s="8"/>
    </row>
    <row r="16" spans="2:27">
      <c r="B16" s="4">
        <v>14</v>
      </c>
      <c r="C16" s="4">
        <v>1.28515</v>
      </c>
      <c r="D16" s="4"/>
      <c r="E16" s="4">
        <v>1.44</v>
      </c>
      <c r="F16" s="5"/>
      <c r="G16" s="5"/>
      <c r="H16" s="5"/>
      <c r="I16" s="4"/>
      <c r="J16" s="4"/>
      <c r="K16" s="6"/>
      <c r="N16" s="4">
        <v>14</v>
      </c>
      <c r="O16" s="4">
        <v>1.44174</v>
      </c>
      <c r="P16" s="4"/>
      <c r="Q16" s="4">
        <v>1.54</v>
      </c>
      <c r="R16" s="5"/>
      <c r="S16" s="5"/>
      <c r="T16" s="5"/>
      <c r="U16" s="7"/>
      <c r="V16" s="7"/>
      <c r="W16" s="8"/>
    </row>
    <row r="17" spans="2:23">
      <c r="B17" s="4">
        <v>16</v>
      </c>
      <c r="C17" s="4">
        <v>1.40585</v>
      </c>
      <c r="D17" s="4"/>
      <c r="E17" s="4">
        <v>1.55</v>
      </c>
      <c r="F17" s="5"/>
      <c r="G17" s="5"/>
      <c r="H17" s="5"/>
      <c r="I17" s="4"/>
      <c r="J17" s="4"/>
      <c r="K17" s="6"/>
      <c r="N17" s="4">
        <v>16</v>
      </c>
      <c r="O17" s="4">
        <v>1.5179800000000001</v>
      </c>
      <c r="P17" s="4"/>
      <c r="Q17" s="4">
        <v>1.61</v>
      </c>
      <c r="R17" s="5"/>
      <c r="S17" s="5"/>
      <c r="T17" s="5"/>
      <c r="U17" s="7"/>
      <c r="V17" s="7"/>
      <c r="W17" s="8"/>
    </row>
    <row r="18" spans="2:23">
      <c r="B18" s="4">
        <v>18</v>
      </c>
      <c r="C18" s="4">
        <v>1.49292</v>
      </c>
      <c r="D18" s="4"/>
      <c r="E18" s="5">
        <v>1.62</v>
      </c>
      <c r="F18" s="5"/>
      <c r="G18" s="5"/>
      <c r="H18" s="5"/>
      <c r="I18" s="4"/>
      <c r="J18" s="4"/>
      <c r="K18" s="6"/>
      <c r="N18" s="4">
        <v>18</v>
      </c>
      <c r="O18" s="4">
        <v>1.5756399999999999</v>
      </c>
      <c r="P18" s="4"/>
      <c r="Q18" s="5">
        <v>1.65</v>
      </c>
      <c r="R18" s="5"/>
      <c r="S18" s="5"/>
      <c r="T18" s="5"/>
      <c r="U18" s="7"/>
      <c r="V18" s="7"/>
      <c r="W18" s="8"/>
    </row>
    <row r="19" spans="2:23">
      <c r="B19" s="4">
        <v>20</v>
      </c>
      <c r="C19" s="4">
        <v>1.56376</v>
      </c>
      <c r="D19" s="4"/>
      <c r="E19" s="5">
        <v>1.66</v>
      </c>
      <c r="F19" s="5"/>
      <c r="G19" s="5"/>
      <c r="H19" s="5"/>
      <c r="I19" s="4"/>
      <c r="J19" s="4"/>
      <c r="K19" s="6"/>
      <c r="N19" s="4">
        <v>20</v>
      </c>
      <c r="O19" s="4">
        <v>1.6212599999999999</v>
      </c>
      <c r="P19" s="4"/>
      <c r="Q19" s="5">
        <v>1.68</v>
      </c>
      <c r="R19" s="5"/>
      <c r="S19" s="5"/>
      <c r="T19" s="5"/>
      <c r="U19" s="7"/>
      <c r="V19" s="7"/>
      <c r="W19" s="8"/>
    </row>
    <row r="20" spans="2:23">
      <c r="B20" s="4">
        <v>22</v>
      </c>
      <c r="C20" s="4">
        <v>1.6165099999999999</v>
      </c>
      <c r="D20" s="4"/>
      <c r="E20" s="5">
        <v>1.68</v>
      </c>
      <c r="F20" s="5"/>
      <c r="G20" s="5"/>
      <c r="H20" s="5"/>
      <c r="I20" s="4"/>
      <c r="J20" s="4"/>
      <c r="K20" s="6"/>
      <c r="N20" s="4">
        <v>22</v>
      </c>
      <c r="O20" s="4">
        <v>1.6500600000000001</v>
      </c>
      <c r="P20" s="4"/>
      <c r="Q20" s="5">
        <v>1.69</v>
      </c>
      <c r="R20" s="5"/>
      <c r="S20" s="5"/>
      <c r="T20" s="5"/>
      <c r="U20" s="7"/>
      <c r="V20" s="7"/>
      <c r="W20" s="8"/>
    </row>
    <row r="21" spans="2:23">
      <c r="B21" s="4"/>
      <c r="C21" s="4"/>
      <c r="D21" s="4"/>
      <c r="E21" s="33"/>
      <c r="F21" s="5"/>
      <c r="G21" s="5"/>
      <c r="H21" s="5"/>
      <c r="I21" s="4"/>
      <c r="J21" s="4"/>
      <c r="K21" s="6"/>
      <c r="N21" s="4"/>
      <c r="O21" s="4"/>
      <c r="P21" s="4"/>
      <c r="Q21" s="33"/>
      <c r="R21" s="5"/>
      <c r="S21" s="5"/>
      <c r="T21" s="5"/>
      <c r="U21" s="7"/>
      <c r="V21" s="7"/>
      <c r="W21" s="8"/>
    </row>
    <row r="22" spans="2:23">
      <c r="B22" s="4"/>
      <c r="C22" s="4"/>
      <c r="D22" s="4"/>
      <c r="E22" s="33"/>
      <c r="F22" s="5"/>
      <c r="G22" s="5"/>
      <c r="H22" s="5"/>
      <c r="I22" s="4"/>
      <c r="J22" s="9"/>
      <c r="K22" s="6"/>
      <c r="N22" s="4"/>
      <c r="O22" s="4"/>
      <c r="P22" s="4"/>
      <c r="Q22" s="33"/>
      <c r="R22" s="5"/>
      <c r="S22" s="5"/>
      <c r="T22" s="5"/>
      <c r="U22" s="7"/>
      <c r="V22" s="10"/>
      <c r="W22" s="8"/>
    </row>
    <row r="23" spans="2:23">
      <c r="B23" s="4"/>
      <c r="C23" s="5"/>
      <c r="D23" s="4"/>
      <c r="E23" s="5"/>
      <c r="F23" s="5"/>
      <c r="G23" s="5"/>
      <c r="H23" s="5"/>
      <c r="I23" s="4"/>
      <c r="J23" s="11"/>
      <c r="K23" s="6"/>
      <c r="N23" s="4"/>
      <c r="O23" s="5"/>
      <c r="P23" s="4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4</v>
      </c>
      <c r="C26" s="17">
        <f ca="1">IFERROR(FORECAST(LOG10($B$27),OFFSET($B$6,MATCH($B$27,C$7:C$25,1),0,2,1),LOG10(OFFSET(C$6,MATCH($B$27,C$7:C$25,1),0,2,1))),"")</f>
        <v>12.70833640216066</v>
      </c>
      <c r="D26" s="17" t="str">
        <f t="shared" ref="D26:J26" ca="1" si="0">IFERROR(FORECAST(LOG10($B$27),OFFSET($B$6,MATCH($B$27,D$7:D$25,1),0,2,1),LOG10(OFFSET(D$6,MATCH($B$27,D$7:D$25,1),0,2,1))),"")</f>
        <v/>
      </c>
      <c r="E26" s="17">
        <f t="shared" ca="1" si="0"/>
        <v>11.021097439194255</v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8">
        <f ca="1">IFERROR(FORECAST(LOG10($N$27),OFFSET($N$6,MATCH($N$27,O$7:O$25,1),0,2,1),LOG10(OFFSET(O$6,MATCH($N$27,O$7:O$25,1),0,2,1))),"")</f>
        <v>9.3013408070668042</v>
      </c>
      <c r="P26" s="18" t="str">
        <f t="shared" ref="P26:V26" ca="1" si="1">IFERROR(FORECAST(LOG10($N$27),OFFSET($N$6,MATCH($N$27,P$7:P$25,1),0,2,1),LOG10(OFFSET(P$6,MATCH($N$27,P$7:P$25,1),0,2,1))),"")</f>
        <v/>
      </c>
      <c r="Q26" s="18">
        <f t="shared" ca="1" si="1"/>
        <v>8.7131018272441256</v>
      </c>
      <c r="R26" s="18" t="str">
        <f t="shared" ca="1" si="1"/>
        <v/>
      </c>
      <c r="S26" s="18" t="str">
        <f t="shared" ca="1" si="1"/>
        <v/>
      </c>
      <c r="T26" s="18" t="str">
        <f t="shared" ca="1" si="1"/>
        <v/>
      </c>
      <c r="U26" s="18" t="str">
        <f t="shared" ca="1" si="1"/>
        <v/>
      </c>
      <c r="V26" s="18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1.1879</v>
      </c>
      <c r="N27" s="20">
        <f>0.7*$AA$2</f>
        <v>1.1879</v>
      </c>
    </row>
  </sheetData>
  <mergeCells count="4">
    <mergeCell ref="B5:B6"/>
    <mergeCell ref="C5:K5"/>
    <mergeCell ref="N5:N6"/>
    <mergeCell ref="O5:W5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6"/>
  <sheetViews>
    <sheetView zoomScale="70" zoomScaleNormal="70" workbookViewId="0">
      <selection activeCell="P26" sqref="P26"/>
    </sheetView>
  </sheetViews>
  <sheetFormatPr defaultColWidth="9.140625" defaultRowHeight="15"/>
  <cols>
    <col min="1" max="1" width="9.140625" style="30"/>
    <col min="2" max="2" width="14.42578125" style="30" customWidth="1"/>
    <col min="3" max="11" width="10.42578125" style="30" customWidth="1"/>
    <col min="12" max="13" width="9.140625" style="30"/>
    <col min="14" max="14" width="14.42578125" style="30" customWidth="1"/>
    <col min="15" max="23" width="10.42578125" style="30" customWidth="1"/>
    <col min="24" max="16384" width="9.140625" style="30"/>
  </cols>
  <sheetData>
    <row r="2" spans="1:23" ht="18.75">
      <c r="A2" s="19"/>
      <c r="B2" s="19" t="s">
        <v>47</v>
      </c>
      <c r="C2" s="19"/>
      <c r="D2" s="19"/>
      <c r="E2" s="19"/>
      <c r="F2" s="19"/>
      <c r="G2" s="19"/>
      <c r="H2" s="19"/>
      <c r="I2" s="19"/>
      <c r="J2" s="19"/>
      <c r="K2" s="19"/>
    </row>
    <row r="4" spans="1:23">
      <c r="B4" s="107" t="s">
        <v>2</v>
      </c>
      <c r="C4" s="109" t="s">
        <v>20</v>
      </c>
      <c r="D4" s="110"/>
      <c r="E4" s="110"/>
      <c r="F4" s="110"/>
      <c r="G4" s="110"/>
      <c r="H4" s="110"/>
      <c r="I4" s="110"/>
      <c r="J4" s="110"/>
      <c r="K4" s="111"/>
      <c r="N4" s="107" t="s">
        <v>2</v>
      </c>
      <c r="O4" s="109" t="s">
        <v>16</v>
      </c>
      <c r="P4" s="110"/>
      <c r="Q4" s="110"/>
      <c r="R4" s="110"/>
      <c r="S4" s="110"/>
      <c r="T4" s="110"/>
      <c r="U4" s="110"/>
      <c r="V4" s="110"/>
      <c r="W4" s="111"/>
    </row>
    <row r="5" spans="1:23" ht="30">
      <c r="B5" s="108"/>
      <c r="C5" s="3" t="str">
        <f>'PDCCH Summary'!$F$3</f>
        <v>Intel</v>
      </c>
      <c r="D5" s="3" t="str">
        <f>'PDCCH Summary'!$H$3</f>
        <v>Huawei</v>
      </c>
      <c r="E5" s="3" t="str">
        <f>'PDCCH Summary'!$J$3</f>
        <v>Qualcomm</v>
      </c>
      <c r="F5" s="3" t="str">
        <f>'PDCCH Summary'!$L$3</f>
        <v>Company 4</v>
      </c>
      <c r="G5" s="3" t="str">
        <f>'PDCCH Summary'!$N$3</f>
        <v>Company 5</v>
      </c>
      <c r="H5" s="3" t="str">
        <f>'PDCCH Summary'!$P$3</f>
        <v>Company 6</v>
      </c>
      <c r="I5" s="3" t="str">
        <f>'PDCCH Summary'!$R$3</f>
        <v>Company 7</v>
      </c>
      <c r="J5" s="3" t="str">
        <f>'PDCCH Summary'!$T$3</f>
        <v>Company 8</v>
      </c>
      <c r="K5" s="3" t="str">
        <f>'PDCCH Summary'!$V$3</f>
        <v>Company 9</v>
      </c>
      <c r="N5" s="108"/>
      <c r="O5" s="3" t="str">
        <f>'PDCCH Summary'!$F$3</f>
        <v>Intel</v>
      </c>
      <c r="P5" s="3" t="str">
        <f>'PDCCH Summary'!$H$3</f>
        <v>Huawei</v>
      </c>
      <c r="Q5" s="3" t="str">
        <f>'PDCCH Summary'!$J$3</f>
        <v>Qualcomm</v>
      </c>
      <c r="R5" s="3" t="str">
        <f>'PDCCH Summary'!$L$3</f>
        <v>Company 4</v>
      </c>
      <c r="S5" s="3" t="str">
        <f>'PDCCH Summary'!$N$3</f>
        <v>Company 5</v>
      </c>
      <c r="T5" s="3" t="str">
        <f>'PDCCH Summary'!$P$3</f>
        <v>Company 6</v>
      </c>
      <c r="U5" s="3" t="str">
        <f>'PDCCH Summary'!$R$3</f>
        <v>Company 7</v>
      </c>
      <c r="V5" s="3" t="str">
        <f>'PDCCH Summary'!$T$3</f>
        <v>Company 8</v>
      </c>
      <c r="W5" s="3" t="str">
        <f>'PDCCH Summary'!$V$3</f>
        <v>Company 9</v>
      </c>
    </row>
    <row r="6" spans="1:23">
      <c r="B6" s="4">
        <v>4</v>
      </c>
      <c r="C6" s="32">
        <v>0.950658</v>
      </c>
      <c r="D6" s="33">
        <v>0.94850000000000001</v>
      </c>
      <c r="E6" s="32">
        <v>0.91400000000000003</v>
      </c>
      <c r="F6" s="5"/>
      <c r="G6" s="5"/>
      <c r="H6" s="5"/>
      <c r="I6" s="4"/>
      <c r="J6" s="4"/>
      <c r="K6" s="6"/>
      <c r="N6" s="4">
        <v>4</v>
      </c>
      <c r="O6" s="32">
        <v>0.75721700000000003</v>
      </c>
      <c r="P6" s="33">
        <v>0.77100000000000002</v>
      </c>
      <c r="Q6" s="32">
        <v>0.65600000000000003</v>
      </c>
      <c r="R6" s="5"/>
      <c r="S6" s="5"/>
      <c r="T6" s="5"/>
      <c r="U6" s="4"/>
      <c r="V6" s="4"/>
      <c r="W6" s="6"/>
    </row>
    <row r="7" spans="1:23">
      <c r="B7" s="4">
        <v>6</v>
      </c>
      <c r="C7" s="32">
        <v>0.85182500000000005</v>
      </c>
      <c r="D7" s="33">
        <v>0.82599999999999996</v>
      </c>
      <c r="E7" s="32">
        <v>0.79</v>
      </c>
      <c r="F7" s="5"/>
      <c r="G7" s="5"/>
      <c r="H7" s="5"/>
      <c r="I7" s="4"/>
      <c r="J7" s="4"/>
      <c r="K7" s="6"/>
      <c r="N7" s="4">
        <v>6</v>
      </c>
      <c r="O7" s="32">
        <v>0.54612499999999997</v>
      </c>
      <c r="P7" s="33">
        <v>0.53100000000000003</v>
      </c>
      <c r="Q7" s="32">
        <v>0.42199999999999999</v>
      </c>
      <c r="R7" s="5"/>
      <c r="S7" s="5"/>
      <c r="T7" s="5"/>
      <c r="U7" s="4"/>
      <c r="V7" s="4"/>
      <c r="W7" s="6"/>
    </row>
    <row r="8" spans="1:23">
      <c r="B8" s="4">
        <v>8</v>
      </c>
      <c r="C8" s="32">
        <v>0.68029200000000001</v>
      </c>
      <c r="D8" s="33">
        <v>0.60199999999999998</v>
      </c>
      <c r="E8" s="78">
        <v>0.60199999999999998</v>
      </c>
      <c r="F8" s="5"/>
      <c r="G8" s="5"/>
      <c r="H8" s="5"/>
      <c r="I8" s="4"/>
      <c r="J8" s="4"/>
      <c r="K8" s="6"/>
      <c r="N8" s="4">
        <v>8</v>
      </c>
      <c r="O8" s="32">
        <v>0.32150000000000001</v>
      </c>
      <c r="P8" s="33">
        <v>0.3075</v>
      </c>
      <c r="Q8" s="32">
        <v>0.223</v>
      </c>
      <c r="R8" s="5"/>
      <c r="S8" s="5"/>
      <c r="T8" s="5"/>
      <c r="U8" s="4"/>
      <c r="V8" s="4"/>
      <c r="W8" s="6"/>
    </row>
    <row r="9" spans="1:23">
      <c r="B9" s="4">
        <v>10</v>
      </c>
      <c r="C9" s="32">
        <v>0.46247500000000002</v>
      </c>
      <c r="D9" s="33">
        <v>0.36799999999999999</v>
      </c>
      <c r="E9" s="78">
        <v>0.379</v>
      </c>
      <c r="F9" s="5"/>
      <c r="G9" s="5"/>
      <c r="H9" s="5"/>
      <c r="I9" s="4"/>
      <c r="J9" s="4"/>
      <c r="K9" s="6"/>
      <c r="N9" s="4">
        <v>10</v>
      </c>
      <c r="O9" s="32">
        <v>0.150642</v>
      </c>
      <c r="P9" s="33">
        <v>0.156</v>
      </c>
      <c r="Q9" s="32">
        <v>9.6100000000000005E-2</v>
      </c>
      <c r="R9" s="5"/>
      <c r="S9" s="5"/>
      <c r="T9" s="5"/>
      <c r="U9" s="4"/>
      <c r="V9" s="4"/>
      <c r="W9" s="6"/>
    </row>
    <row r="10" spans="1:23">
      <c r="B10" s="4">
        <v>12</v>
      </c>
      <c r="C10" s="32">
        <v>0.25409199999999998</v>
      </c>
      <c r="D10" s="33">
        <v>0.1895</v>
      </c>
      <c r="E10" s="78">
        <v>0.20499999999999999</v>
      </c>
      <c r="F10" s="5"/>
      <c r="G10" s="5"/>
      <c r="H10" s="5"/>
      <c r="I10" s="4"/>
      <c r="J10" s="4"/>
      <c r="K10" s="6"/>
      <c r="N10" s="4">
        <v>12</v>
      </c>
      <c r="O10" s="32">
        <v>5.6583300000000003E-2</v>
      </c>
      <c r="P10" s="33">
        <v>0.05</v>
      </c>
      <c r="Q10" s="32">
        <v>3.0300000000000001E-2</v>
      </c>
      <c r="R10" s="5"/>
      <c r="S10" s="5"/>
      <c r="T10" s="5"/>
      <c r="U10" s="4"/>
      <c r="V10" s="4"/>
      <c r="W10" s="6"/>
    </row>
    <row r="11" spans="1:23">
      <c r="B11" s="4">
        <v>14</v>
      </c>
      <c r="C11" s="32">
        <v>0.107517</v>
      </c>
      <c r="D11" s="33">
        <v>7.4999999999999997E-2</v>
      </c>
      <c r="E11" s="78">
        <v>9.2499999999999999E-2</v>
      </c>
      <c r="F11" s="5"/>
      <c r="G11" s="5"/>
      <c r="H11" s="5"/>
      <c r="I11" s="4"/>
      <c r="J11" s="4"/>
      <c r="K11" s="6"/>
      <c r="N11" s="4">
        <v>14</v>
      </c>
      <c r="O11" s="32">
        <v>1.7008300000000001E-2</v>
      </c>
      <c r="P11" s="33">
        <v>1.2E-2</v>
      </c>
      <c r="Q11" s="32">
        <v>6.4000000000000003E-3</v>
      </c>
      <c r="R11" s="5"/>
      <c r="S11" s="5"/>
      <c r="T11" s="5"/>
      <c r="U11" s="4"/>
      <c r="V11" s="4"/>
      <c r="W11" s="6"/>
    </row>
    <row r="12" spans="1:23">
      <c r="B12" s="4">
        <v>16</v>
      </c>
      <c r="C12" s="32">
        <v>3.62583E-2</v>
      </c>
      <c r="D12" s="33">
        <v>1.8499999999999999E-2</v>
      </c>
      <c r="E12" s="78">
        <v>2.8899999999999999E-2</v>
      </c>
      <c r="F12" s="5"/>
      <c r="G12" s="5"/>
      <c r="H12" s="5"/>
      <c r="I12" s="4"/>
      <c r="J12" s="4"/>
      <c r="K12" s="6"/>
      <c r="N12" s="4">
        <v>16</v>
      </c>
      <c r="O12" s="32">
        <v>4.3916700000000003E-3</v>
      </c>
      <c r="P12" s="33">
        <v>2.5000000000000001E-3</v>
      </c>
      <c r="Q12" s="32">
        <v>8.0000000000000004E-4</v>
      </c>
      <c r="R12" s="5"/>
      <c r="S12" s="5"/>
      <c r="T12" s="5"/>
      <c r="U12" s="4"/>
      <c r="V12" s="4"/>
      <c r="W12" s="6"/>
    </row>
    <row r="13" spans="1:23">
      <c r="B13" s="4">
        <v>18</v>
      </c>
      <c r="C13" s="32">
        <v>9.4083299999999995E-3</v>
      </c>
      <c r="D13" s="33">
        <v>7.0000000000000001E-3</v>
      </c>
      <c r="E13" s="78">
        <v>6.7000000000000002E-3</v>
      </c>
      <c r="F13" s="5"/>
      <c r="G13" s="5"/>
      <c r="H13" s="5"/>
      <c r="I13" s="4"/>
      <c r="J13" s="4"/>
      <c r="K13" s="6"/>
      <c r="N13" s="4">
        <v>18</v>
      </c>
      <c r="O13" s="32">
        <v>1.06667E-3</v>
      </c>
      <c r="P13" s="33">
        <v>5.0000000000000001E-4</v>
      </c>
      <c r="Q13" s="32"/>
      <c r="R13" s="5"/>
      <c r="S13" s="5"/>
      <c r="T13" s="5"/>
      <c r="U13" s="4"/>
      <c r="V13" s="4"/>
      <c r="W13" s="6"/>
    </row>
    <row r="14" spans="1:23">
      <c r="B14" s="4">
        <v>20</v>
      </c>
      <c r="C14" s="32">
        <v>2.1833299999999998E-3</v>
      </c>
      <c r="D14" s="33">
        <v>2E-3</v>
      </c>
      <c r="E14" s="78">
        <v>8.0000000000000004E-4</v>
      </c>
      <c r="F14" s="5"/>
      <c r="G14" s="5"/>
      <c r="H14" s="5"/>
      <c r="I14" s="4"/>
      <c r="J14" s="4"/>
      <c r="K14" s="6"/>
      <c r="N14" s="4">
        <v>20</v>
      </c>
      <c r="O14" s="32">
        <v>2.0000000000000001E-4</v>
      </c>
      <c r="P14" s="33"/>
      <c r="Q14" s="32"/>
      <c r="R14" s="5"/>
      <c r="S14" s="5"/>
      <c r="T14" s="5"/>
      <c r="U14" s="4"/>
      <c r="V14" s="4"/>
      <c r="W14" s="6"/>
    </row>
    <row r="15" spans="1:23">
      <c r="B15" s="4">
        <v>22</v>
      </c>
      <c r="C15" s="32"/>
      <c r="D15" s="33"/>
      <c r="E15" s="8"/>
      <c r="F15" s="5"/>
      <c r="G15" s="5"/>
      <c r="H15" s="5"/>
      <c r="I15" s="4"/>
      <c r="J15" s="4"/>
      <c r="K15" s="6"/>
      <c r="N15" s="4">
        <v>22</v>
      </c>
      <c r="O15" s="32"/>
      <c r="P15" s="33"/>
      <c r="Q15" s="4"/>
      <c r="R15" s="5"/>
      <c r="S15" s="5"/>
      <c r="T15" s="5"/>
      <c r="U15" s="4"/>
      <c r="V15" s="4"/>
      <c r="W15" s="6"/>
    </row>
    <row r="16" spans="1:23">
      <c r="B16" s="4">
        <v>24</v>
      </c>
      <c r="C16" s="32"/>
      <c r="D16" s="33"/>
      <c r="E16" s="4"/>
      <c r="F16" s="5"/>
      <c r="G16" s="5"/>
      <c r="H16" s="5"/>
      <c r="I16" s="4"/>
      <c r="J16" s="4"/>
      <c r="K16" s="6"/>
      <c r="N16" s="4">
        <v>24</v>
      </c>
      <c r="O16" s="32"/>
      <c r="P16" s="33"/>
      <c r="Q16" s="4"/>
      <c r="R16" s="5"/>
      <c r="S16" s="5"/>
      <c r="T16" s="5"/>
      <c r="U16" s="4"/>
      <c r="V16" s="4"/>
      <c r="W16" s="6"/>
    </row>
    <row r="17" spans="2:24">
      <c r="B17" s="4"/>
      <c r="C17" s="4"/>
      <c r="D17" s="5"/>
      <c r="E17" s="5"/>
      <c r="F17" s="5"/>
      <c r="G17" s="5"/>
      <c r="H17" s="5"/>
      <c r="I17" s="4"/>
      <c r="J17" s="4"/>
      <c r="K17" s="6"/>
      <c r="N17" s="4"/>
      <c r="O17" s="4"/>
      <c r="P17" s="5"/>
      <c r="Q17" s="5"/>
      <c r="R17" s="5"/>
      <c r="S17" s="5"/>
      <c r="T17" s="5"/>
      <c r="U17" s="4"/>
      <c r="V17" s="4"/>
      <c r="W17" s="6"/>
    </row>
    <row r="18" spans="2:24">
      <c r="B18" s="4"/>
      <c r="C18" s="4"/>
      <c r="D18" s="5"/>
      <c r="E18" s="5"/>
      <c r="F18" s="5"/>
      <c r="G18" s="5"/>
      <c r="H18" s="5"/>
      <c r="I18" s="4"/>
      <c r="J18" s="4"/>
      <c r="K18" s="6"/>
      <c r="N18" s="4"/>
      <c r="O18" s="4"/>
      <c r="P18" s="5"/>
      <c r="Q18" s="5"/>
      <c r="R18" s="5"/>
      <c r="S18" s="5"/>
      <c r="T18" s="5"/>
      <c r="U18" s="4"/>
      <c r="V18" s="4"/>
      <c r="W18" s="6"/>
    </row>
    <row r="19" spans="2:24">
      <c r="B19" s="4"/>
      <c r="C19" s="4"/>
      <c r="D19" s="5"/>
      <c r="E19" s="5"/>
      <c r="F19" s="5"/>
      <c r="G19" s="5"/>
      <c r="H19" s="5"/>
      <c r="I19" s="4"/>
      <c r="J19" s="4"/>
      <c r="K19" s="6"/>
      <c r="N19" s="4"/>
      <c r="O19" s="4"/>
      <c r="P19" s="5"/>
      <c r="Q19" s="5"/>
      <c r="R19" s="5"/>
      <c r="S19" s="5"/>
      <c r="T19" s="5"/>
      <c r="U19" s="4"/>
      <c r="V19" s="4"/>
      <c r="W19" s="6"/>
    </row>
    <row r="20" spans="2:24">
      <c r="B20" s="4"/>
      <c r="C20" s="4"/>
      <c r="D20" s="5"/>
      <c r="E20" s="5"/>
      <c r="F20" s="5"/>
      <c r="G20" s="5"/>
      <c r="H20" s="5"/>
      <c r="I20" s="4"/>
      <c r="J20" s="4"/>
      <c r="K20" s="6"/>
      <c r="N20" s="4"/>
      <c r="O20" s="4"/>
      <c r="P20" s="5"/>
      <c r="Q20" s="5"/>
      <c r="R20" s="5"/>
      <c r="S20" s="5"/>
      <c r="T20" s="5"/>
      <c r="U20" s="4"/>
      <c r="V20" s="4"/>
      <c r="W20" s="6"/>
    </row>
    <row r="21" spans="2:24">
      <c r="B21" s="4"/>
      <c r="C21" s="4"/>
      <c r="D21" s="5"/>
      <c r="E21" s="5"/>
      <c r="F21" s="5"/>
      <c r="G21" s="5"/>
      <c r="H21" s="5"/>
      <c r="I21" s="4"/>
      <c r="J21" s="9"/>
      <c r="K21" s="6"/>
      <c r="N21" s="4"/>
      <c r="O21" s="4"/>
      <c r="P21" s="5"/>
      <c r="Q21" s="5"/>
      <c r="R21" s="5"/>
      <c r="S21" s="5"/>
      <c r="T21" s="5"/>
      <c r="U21" s="4"/>
      <c r="V21" s="9"/>
      <c r="W21" s="6"/>
    </row>
    <row r="22" spans="2:24">
      <c r="B22" s="4"/>
      <c r="C22" s="5"/>
      <c r="D22" s="5"/>
      <c r="E22" s="5"/>
      <c r="F22" s="5"/>
      <c r="G22" s="5"/>
      <c r="H22" s="5"/>
      <c r="I22" s="4"/>
      <c r="J22" s="11"/>
      <c r="K22" s="6"/>
      <c r="N22" s="4"/>
      <c r="O22" s="5"/>
      <c r="P22" s="5"/>
      <c r="Q22" s="5"/>
      <c r="R22" s="5"/>
      <c r="S22" s="5"/>
      <c r="T22" s="5"/>
      <c r="U22" s="4"/>
      <c r="V22" s="11"/>
      <c r="W22" s="6"/>
    </row>
    <row r="23" spans="2:24">
      <c r="B23" s="4"/>
      <c r="C23" s="5"/>
      <c r="D23" s="5"/>
      <c r="E23" s="5"/>
      <c r="F23" s="5"/>
      <c r="G23" s="5"/>
      <c r="H23" s="5"/>
      <c r="I23" s="5"/>
      <c r="J23" s="5"/>
      <c r="K23" s="6"/>
      <c r="N23" s="4"/>
      <c r="O23" s="5"/>
      <c r="P23" s="5"/>
      <c r="Q23" s="5"/>
      <c r="R23" s="5"/>
      <c r="S23" s="5"/>
      <c r="T23" s="5"/>
      <c r="U23" s="5"/>
      <c r="V23" s="5"/>
      <c r="W23" s="6"/>
    </row>
    <row r="24" spans="2:24" ht="15.75" thickBot="1">
      <c r="B24" s="4"/>
      <c r="C24" s="5"/>
      <c r="D24" s="5"/>
      <c r="E24" s="5"/>
      <c r="F24" s="5"/>
      <c r="G24" s="5"/>
      <c r="H24" s="5"/>
      <c r="I24" s="5"/>
      <c r="J24" s="5"/>
      <c r="K24" s="14"/>
      <c r="N24" s="4"/>
      <c r="O24" s="5"/>
      <c r="P24" s="5"/>
      <c r="Q24" s="5"/>
      <c r="R24" s="5"/>
      <c r="S24" s="5"/>
      <c r="T24" s="5"/>
      <c r="U24" s="5"/>
      <c r="V24" s="5"/>
      <c r="W24" s="14"/>
    </row>
    <row r="25" spans="2:24" ht="30.75" thickBot="1">
      <c r="B25" s="16" t="s">
        <v>29</v>
      </c>
      <c r="C25" s="17">
        <f ca="1">IFERROR(FORECAST(LOG10($B$26),OFFSET($B$5,MATCH($B$26,C$6:C$24,-1),0,2,1),LOG10(OFFSET(C$5,MATCH($B$26,C$6:C$24,-1),0,2,1))),"")</f>
        <v>17.909582902417167</v>
      </c>
      <c r="D25" s="17">
        <f t="shared" ref="D25:K25" ca="1" si="0">IFERROR(FORECAST(LOG10($B$26),OFFSET($B$5,MATCH($B$26,D$6:D$24,-1),0,2,1),LOG10(OFFSET(D$5,MATCH($B$26,D$6:D$24,-1),0,2,1))),"")</f>
        <v>17.265995657881103</v>
      </c>
      <c r="E25" s="17">
        <f t="shared" ca="1" si="0"/>
        <v>17.452051402280837</v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7" t="str">
        <f t="shared" ca="1" si="0"/>
        <v/>
      </c>
      <c r="L25" s="34"/>
      <c r="M25" s="34"/>
      <c r="N25" s="35" t="s">
        <v>29</v>
      </c>
      <c r="O25" s="17">
        <f ca="1">IFERROR(FORECAST(LOG10($N$26),OFFSET($N$5,MATCH($N$26,O$6:O$24,-1),0,2,1),LOG10(OFFSET(O$5,MATCH($N$26,O$6:O$24,-1),0,2,1))),"")</f>
        <v>14.784519270759098</v>
      </c>
      <c r="P25" s="17">
        <f t="shared" ref="P25:W25" ca="1" si="1">IFERROR(FORECAST(LOG10($N$26),OFFSET($N$5,MATCH($N$26,P$6:P$24,-1),0,2,1),LOG10(OFFSET(P$5,MATCH($N$26,P$6:P$24,-1),0,2,1))),"")</f>
        <v>14.232461694047362</v>
      </c>
      <c r="Q25" s="17">
        <f t="shared" ca="1" si="1"/>
        <v>13.425941817693618</v>
      </c>
      <c r="R25" s="17" t="str">
        <f t="shared" ca="1" si="1"/>
        <v/>
      </c>
      <c r="S25" s="17" t="str">
        <f t="shared" ca="1" si="1"/>
        <v/>
      </c>
      <c r="T25" s="17" t="str">
        <f t="shared" ca="1" si="1"/>
        <v/>
      </c>
      <c r="U25" s="17" t="str">
        <f t="shared" ca="1" si="1"/>
        <v/>
      </c>
      <c r="V25" s="17" t="str">
        <f t="shared" ca="1" si="1"/>
        <v/>
      </c>
      <c r="W25" s="17" t="str">
        <f t="shared" ca="1" si="1"/>
        <v/>
      </c>
      <c r="X25" s="34"/>
    </row>
    <row r="26" spans="2:24">
      <c r="B26" s="36">
        <v>0.01</v>
      </c>
      <c r="N26" s="36">
        <v>0.01</v>
      </c>
    </row>
  </sheetData>
  <mergeCells count="4">
    <mergeCell ref="B4:B5"/>
    <mergeCell ref="C4:K4"/>
    <mergeCell ref="N4:N5"/>
    <mergeCell ref="O4:W4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6"/>
  <sheetViews>
    <sheetView zoomScale="70" zoomScaleNormal="70" workbookViewId="0">
      <selection activeCell="Q6" sqref="Q6:Q13"/>
    </sheetView>
  </sheetViews>
  <sheetFormatPr defaultColWidth="9.140625" defaultRowHeight="15"/>
  <cols>
    <col min="1" max="1" width="9.140625" style="30"/>
    <col min="2" max="2" width="14.42578125" style="30" customWidth="1"/>
    <col min="3" max="11" width="10.42578125" style="30" customWidth="1"/>
    <col min="12" max="13" width="9.140625" style="30"/>
    <col min="14" max="14" width="14.42578125" style="30" customWidth="1"/>
    <col min="15" max="23" width="10.42578125" style="30" customWidth="1"/>
    <col min="24" max="16384" width="9.140625" style="30"/>
  </cols>
  <sheetData>
    <row r="2" spans="1:23" ht="18.75">
      <c r="A2" s="19"/>
      <c r="B2" s="19" t="s">
        <v>49</v>
      </c>
      <c r="C2" s="19"/>
      <c r="D2" s="19"/>
      <c r="E2" s="19"/>
      <c r="F2" s="19"/>
      <c r="G2" s="19"/>
      <c r="H2" s="19"/>
      <c r="I2" s="19"/>
      <c r="J2" s="19"/>
      <c r="K2" s="19"/>
    </row>
    <row r="4" spans="1:23">
      <c r="B4" s="107" t="s">
        <v>2</v>
      </c>
      <c r="C4" s="109" t="s">
        <v>20</v>
      </c>
      <c r="D4" s="110"/>
      <c r="E4" s="110"/>
      <c r="F4" s="110"/>
      <c r="G4" s="110"/>
      <c r="H4" s="110"/>
      <c r="I4" s="110"/>
      <c r="J4" s="110"/>
      <c r="K4" s="111"/>
      <c r="N4" s="107" t="s">
        <v>2</v>
      </c>
      <c r="O4" s="109" t="s">
        <v>16</v>
      </c>
      <c r="P4" s="110"/>
      <c r="Q4" s="110"/>
      <c r="R4" s="110"/>
      <c r="S4" s="110"/>
      <c r="T4" s="110"/>
      <c r="U4" s="110"/>
      <c r="V4" s="110"/>
      <c r="W4" s="111"/>
    </row>
    <row r="5" spans="1:23" ht="30">
      <c r="B5" s="108"/>
      <c r="C5" s="3" t="str">
        <f>'PDCCH Summary'!$F$3</f>
        <v>Intel</v>
      </c>
      <c r="D5" s="3" t="str">
        <f>'PDCCH Summary'!$H$3</f>
        <v>Huawei</v>
      </c>
      <c r="E5" s="3" t="s">
        <v>58</v>
      </c>
      <c r="F5" s="3" t="str">
        <f>'PDCCH Summary'!$L$3</f>
        <v>Company 4</v>
      </c>
      <c r="G5" s="3" t="str">
        <f>'PDCCH Summary'!$N$3</f>
        <v>Company 5</v>
      </c>
      <c r="H5" s="3" t="str">
        <f>'PDCCH Summary'!$P$3</f>
        <v>Company 6</v>
      </c>
      <c r="I5" s="3" t="str">
        <f>'PDCCH Summary'!$R$3</f>
        <v>Company 7</v>
      </c>
      <c r="J5" s="3" t="str">
        <f>'PDCCH Summary'!$T$3</f>
        <v>Company 8</v>
      </c>
      <c r="K5" s="3" t="str">
        <f>'PDCCH Summary'!$V$3</f>
        <v>Company 9</v>
      </c>
      <c r="N5" s="108"/>
      <c r="O5" s="3" t="str">
        <f>'PDCCH Summary'!$F$3</f>
        <v>Intel</v>
      </c>
      <c r="P5" s="3" t="str">
        <f>'PDCCH Summary'!$H$3</f>
        <v>Huawei</v>
      </c>
      <c r="Q5" s="3" t="s">
        <v>58</v>
      </c>
      <c r="R5" s="3" t="str">
        <f>'PDCCH Summary'!$L$3</f>
        <v>Company 4</v>
      </c>
      <c r="S5" s="3" t="str">
        <f>'PDCCH Summary'!$N$3</f>
        <v>Company 5</v>
      </c>
      <c r="T5" s="3" t="str">
        <f>'PDCCH Summary'!$P$3</f>
        <v>Company 6</v>
      </c>
      <c r="U5" s="3" t="str">
        <f>'PDCCH Summary'!$R$3</f>
        <v>Company 7</v>
      </c>
      <c r="V5" s="3" t="str">
        <f>'PDCCH Summary'!$T$3</f>
        <v>Company 8</v>
      </c>
      <c r="W5" s="3" t="str">
        <f>'PDCCH Summary'!$V$3</f>
        <v>Company 9</v>
      </c>
    </row>
    <row r="6" spans="1:23">
      <c r="B6" s="4">
        <v>4</v>
      </c>
      <c r="C6" s="32">
        <v>0.95780799999999999</v>
      </c>
      <c r="D6" s="33"/>
      <c r="E6" s="4">
        <v>0.91849999999999998</v>
      </c>
      <c r="F6" s="5"/>
      <c r="G6" s="5"/>
      <c r="H6" s="5"/>
      <c r="I6" s="4"/>
      <c r="J6" s="4"/>
      <c r="K6" s="6"/>
      <c r="N6" s="4">
        <v>4</v>
      </c>
      <c r="O6" s="32">
        <v>0.77884200000000003</v>
      </c>
      <c r="P6" s="33"/>
      <c r="Q6" s="54">
        <v>0.74670000000000003</v>
      </c>
      <c r="R6" s="5"/>
      <c r="S6" s="5"/>
      <c r="T6" s="5"/>
      <c r="U6" s="4"/>
      <c r="V6" s="4"/>
      <c r="W6" s="6"/>
    </row>
    <row r="7" spans="1:23">
      <c r="B7" s="4">
        <v>6</v>
      </c>
      <c r="C7" s="32">
        <v>0.86948300000000001</v>
      </c>
      <c r="D7" s="33"/>
      <c r="E7" s="4">
        <v>0.79890000000000005</v>
      </c>
      <c r="F7" s="5"/>
      <c r="G7" s="5"/>
      <c r="H7" s="5"/>
      <c r="I7" s="4"/>
      <c r="J7" s="4"/>
      <c r="K7" s="6"/>
      <c r="N7" s="4">
        <v>6</v>
      </c>
      <c r="O7" s="32">
        <v>0.57274999999999998</v>
      </c>
      <c r="P7" s="33"/>
      <c r="Q7" s="54">
        <v>0.53779999999999994</v>
      </c>
      <c r="R7" s="5"/>
      <c r="S7" s="5"/>
      <c r="T7" s="5"/>
      <c r="U7" s="4"/>
      <c r="V7" s="4"/>
      <c r="W7" s="6"/>
    </row>
    <row r="8" spans="1:23">
      <c r="B8" s="4">
        <v>8</v>
      </c>
      <c r="C8" s="32">
        <v>0.70824200000000004</v>
      </c>
      <c r="D8" s="33"/>
      <c r="E8" s="8">
        <v>0.61660000000000004</v>
      </c>
      <c r="F8" s="5"/>
      <c r="G8" s="5"/>
      <c r="H8" s="5"/>
      <c r="I8" s="4"/>
      <c r="J8" s="4"/>
      <c r="K8" s="6"/>
      <c r="N8" s="4">
        <v>8</v>
      </c>
      <c r="O8" s="32">
        <v>0.34944999999999998</v>
      </c>
      <c r="P8" s="33"/>
      <c r="Q8" s="54">
        <v>0.32529999999999998</v>
      </c>
      <c r="R8" s="5"/>
      <c r="S8" s="5"/>
      <c r="T8" s="5"/>
      <c r="U8" s="4"/>
      <c r="V8" s="4"/>
      <c r="W8" s="6"/>
    </row>
    <row r="9" spans="1:23">
      <c r="B9" s="4">
        <v>10</v>
      </c>
      <c r="C9" s="32">
        <v>0.49217499999999997</v>
      </c>
      <c r="D9" s="33"/>
      <c r="E9" s="8">
        <v>0.40749999999999997</v>
      </c>
      <c r="F9" s="5"/>
      <c r="G9" s="5"/>
      <c r="H9" s="5"/>
      <c r="I9" s="4"/>
      <c r="J9" s="4"/>
      <c r="K9" s="6"/>
      <c r="N9" s="4">
        <v>10</v>
      </c>
      <c r="O9" s="32">
        <v>0.169208</v>
      </c>
      <c r="P9" s="33"/>
      <c r="Q9" s="54">
        <v>0.16619999999999999</v>
      </c>
      <c r="R9" s="5"/>
      <c r="S9" s="5"/>
      <c r="T9" s="5"/>
      <c r="U9" s="4"/>
      <c r="V9" s="4"/>
      <c r="W9" s="6"/>
    </row>
    <row r="10" spans="1:23">
      <c r="B10" s="4">
        <v>12</v>
      </c>
      <c r="C10" s="32">
        <v>0.27938299999999999</v>
      </c>
      <c r="D10" s="33"/>
      <c r="E10" s="8">
        <v>0.2281</v>
      </c>
      <c r="F10" s="5"/>
      <c r="G10" s="5"/>
      <c r="H10" s="5"/>
      <c r="I10" s="4"/>
      <c r="J10" s="4"/>
      <c r="K10" s="6"/>
      <c r="N10" s="4">
        <v>12</v>
      </c>
      <c r="O10" s="32">
        <v>6.3983300000000007E-2</v>
      </c>
      <c r="P10" s="33"/>
      <c r="Q10" s="54">
        <v>6.6000000000000003E-2</v>
      </c>
      <c r="R10" s="5"/>
      <c r="S10" s="5"/>
      <c r="T10" s="5"/>
      <c r="U10" s="4"/>
      <c r="V10" s="4"/>
      <c r="W10" s="6"/>
    </row>
    <row r="11" spans="1:23">
      <c r="B11" s="4">
        <v>14</v>
      </c>
      <c r="C11" s="32">
        <v>0.12280000000000001</v>
      </c>
      <c r="D11" s="33"/>
      <c r="E11" s="8">
        <v>9.6100000000000005E-2</v>
      </c>
      <c r="F11" s="5"/>
      <c r="G11" s="5"/>
      <c r="H11" s="5"/>
      <c r="I11" s="4"/>
      <c r="J11" s="4"/>
      <c r="K11" s="6"/>
      <c r="N11" s="4">
        <v>14</v>
      </c>
      <c r="O11" s="32">
        <v>1.9599999999999999E-2</v>
      </c>
      <c r="P11" s="33"/>
      <c r="Q11" s="54">
        <v>1.9E-2</v>
      </c>
      <c r="R11" s="5"/>
      <c r="S11" s="5"/>
      <c r="T11" s="5"/>
      <c r="U11" s="4"/>
      <c r="V11" s="4"/>
      <c r="W11" s="6"/>
    </row>
    <row r="12" spans="1:23">
      <c r="B12" s="4">
        <v>16</v>
      </c>
      <c r="C12" s="32">
        <v>4.2858300000000002E-2</v>
      </c>
      <c r="D12" s="33"/>
      <c r="E12" s="8">
        <v>3.0700000000000002E-2</v>
      </c>
      <c r="F12" s="5"/>
      <c r="G12" s="5"/>
      <c r="H12" s="5"/>
      <c r="I12" s="4"/>
      <c r="J12" s="4"/>
      <c r="K12" s="6"/>
      <c r="N12" s="4">
        <v>16</v>
      </c>
      <c r="O12" s="32">
        <v>5.1333300000000002E-3</v>
      </c>
      <c r="P12" s="33"/>
      <c r="Q12" s="54">
        <v>3.7000000000000002E-3</v>
      </c>
      <c r="R12" s="5"/>
      <c r="S12" s="5"/>
      <c r="T12" s="5"/>
      <c r="U12" s="4"/>
      <c r="V12" s="4"/>
      <c r="W12" s="6"/>
    </row>
    <row r="13" spans="1:23">
      <c r="B13" s="4">
        <v>18</v>
      </c>
      <c r="C13" s="32">
        <v>1.18583E-2</v>
      </c>
      <c r="D13" s="33"/>
      <c r="E13" s="8">
        <v>7.7000000000000002E-3</v>
      </c>
      <c r="F13" s="5"/>
      <c r="G13" s="5"/>
      <c r="H13" s="5"/>
      <c r="I13" s="4"/>
      <c r="J13" s="4"/>
      <c r="K13" s="6"/>
      <c r="N13" s="4">
        <v>18</v>
      </c>
      <c r="O13" s="32">
        <v>1.25833E-3</v>
      </c>
      <c r="P13" s="33"/>
      <c r="Q13" s="54">
        <v>5.0000000000000001E-4</v>
      </c>
      <c r="R13" s="5"/>
      <c r="S13" s="5"/>
      <c r="T13" s="5"/>
      <c r="U13" s="4"/>
      <c r="V13" s="4"/>
      <c r="W13" s="6"/>
    </row>
    <row r="14" spans="1:23">
      <c r="B14" s="4">
        <v>20</v>
      </c>
      <c r="C14" s="32">
        <v>2.7499999999999998E-3</v>
      </c>
      <c r="D14" s="33"/>
      <c r="E14" s="8">
        <v>1E-3</v>
      </c>
      <c r="F14" s="5"/>
      <c r="G14" s="5"/>
      <c r="H14" s="5"/>
      <c r="I14" s="4"/>
      <c r="J14" s="4"/>
      <c r="K14" s="6"/>
      <c r="N14" s="4">
        <v>20</v>
      </c>
      <c r="O14" s="32">
        <v>3.2499999999999999E-4</v>
      </c>
      <c r="P14" s="33"/>
      <c r="Q14" s="4"/>
      <c r="R14" s="5"/>
      <c r="S14" s="5"/>
      <c r="T14" s="5"/>
      <c r="U14" s="4"/>
      <c r="V14" s="4"/>
      <c r="W14" s="6"/>
    </row>
    <row r="15" spans="1:23">
      <c r="B15" s="4">
        <v>22</v>
      </c>
      <c r="C15" s="32"/>
      <c r="D15" s="33"/>
      <c r="E15" s="8"/>
      <c r="F15" s="5"/>
      <c r="G15" s="5"/>
      <c r="H15" s="5"/>
      <c r="I15" s="4"/>
      <c r="J15" s="4"/>
      <c r="K15" s="6"/>
      <c r="N15" s="4">
        <v>22</v>
      </c>
      <c r="O15" s="32"/>
      <c r="P15" s="33"/>
      <c r="Q15" s="4"/>
      <c r="R15" s="5"/>
      <c r="S15" s="5"/>
      <c r="T15" s="5"/>
      <c r="U15" s="4"/>
      <c r="V15" s="4"/>
      <c r="W15" s="6"/>
    </row>
    <row r="16" spans="1:23">
      <c r="B16" s="4">
        <v>24</v>
      </c>
      <c r="C16" s="32"/>
      <c r="D16" s="33"/>
      <c r="E16" s="4"/>
      <c r="F16" s="5"/>
      <c r="G16" s="5"/>
      <c r="H16" s="5"/>
      <c r="I16" s="4"/>
      <c r="J16" s="4"/>
      <c r="K16" s="6"/>
      <c r="N16" s="4">
        <v>24</v>
      </c>
      <c r="O16" s="32"/>
      <c r="P16" s="33"/>
      <c r="Q16" s="4"/>
      <c r="R16" s="5"/>
      <c r="S16" s="5"/>
      <c r="T16" s="5"/>
      <c r="U16" s="4"/>
      <c r="V16" s="4"/>
      <c r="W16" s="6"/>
    </row>
    <row r="17" spans="2:24">
      <c r="B17" s="4"/>
      <c r="C17" s="4"/>
      <c r="D17" s="5"/>
      <c r="E17" s="5"/>
      <c r="F17" s="5"/>
      <c r="G17" s="5"/>
      <c r="H17" s="5"/>
      <c r="I17" s="4"/>
      <c r="J17" s="4"/>
      <c r="K17" s="6"/>
      <c r="N17" s="4"/>
      <c r="O17" s="4"/>
      <c r="P17" s="5"/>
      <c r="Q17" s="5"/>
      <c r="R17" s="5"/>
      <c r="S17" s="5"/>
      <c r="T17" s="5"/>
      <c r="U17" s="4"/>
      <c r="V17" s="4"/>
      <c r="W17" s="6"/>
    </row>
    <row r="18" spans="2:24">
      <c r="B18" s="4"/>
      <c r="C18" s="4"/>
      <c r="D18" s="5"/>
      <c r="E18" s="5"/>
      <c r="F18" s="5"/>
      <c r="G18" s="5"/>
      <c r="H18" s="5"/>
      <c r="I18" s="4"/>
      <c r="J18" s="4"/>
      <c r="K18" s="6"/>
      <c r="N18" s="4"/>
      <c r="O18" s="4"/>
      <c r="P18" s="5"/>
      <c r="Q18" s="5"/>
      <c r="R18" s="5"/>
      <c r="S18" s="5"/>
      <c r="T18" s="5"/>
      <c r="U18" s="4"/>
      <c r="V18" s="4"/>
      <c r="W18" s="6"/>
    </row>
    <row r="19" spans="2:24">
      <c r="B19" s="4"/>
      <c r="C19" s="4"/>
      <c r="D19" s="5"/>
      <c r="E19" s="5"/>
      <c r="F19" s="5"/>
      <c r="G19" s="5"/>
      <c r="H19" s="5"/>
      <c r="I19" s="4"/>
      <c r="J19" s="4"/>
      <c r="K19" s="6"/>
      <c r="N19" s="4"/>
      <c r="O19" s="4"/>
      <c r="P19" s="5"/>
      <c r="Q19" s="5"/>
      <c r="R19" s="5"/>
      <c r="S19" s="5"/>
      <c r="T19" s="5"/>
      <c r="U19" s="4"/>
      <c r="V19" s="4"/>
      <c r="W19" s="6"/>
    </row>
    <row r="20" spans="2:24">
      <c r="B20" s="4"/>
      <c r="C20" s="4"/>
      <c r="D20" s="5"/>
      <c r="E20" s="5"/>
      <c r="F20" s="5"/>
      <c r="G20" s="5"/>
      <c r="H20" s="5"/>
      <c r="I20" s="4"/>
      <c r="J20" s="4"/>
      <c r="K20" s="6"/>
      <c r="N20" s="4"/>
      <c r="O20" s="4"/>
      <c r="P20" s="5"/>
      <c r="Q20" s="5"/>
      <c r="R20" s="5"/>
      <c r="S20" s="5"/>
      <c r="T20" s="5"/>
      <c r="U20" s="4"/>
      <c r="V20" s="4"/>
      <c r="W20" s="6"/>
    </row>
    <row r="21" spans="2:24">
      <c r="B21" s="4"/>
      <c r="C21" s="4"/>
      <c r="D21" s="5"/>
      <c r="E21" s="5"/>
      <c r="F21" s="5"/>
      <c r="G21" s="5"/>
      <c r="H21" s="5"/>
      <c r="I21" s="4"/>
      <c r="J21" s="9"/>
      <c r="K21" s="6"/>
      <c r="N21" s="4"/>
      <c r="O21" s="4"/>
      <c r="P21" s="5"/>
      <c r="Q21" s="5"/>
      <c r="R21" s="5"/>
      <c r="S21" s="5"/>
      <c r="T21" s="5"/>
      <c r="U21" s="4"/>
      <c r="V21" s="9"/>
      <c r="W21" s="6"/>
    </row>
    <row r="22" spans="2:24">
      <c r="B22" s="4"/>
      <c r="C22" s="5"/>
      <c r="D22" s="5"/>
      <c r="E22" s="5"/>
      <c r="F22" s="5"/>
      <c r="G22" s="5"/>
      <c r="H22" s="5"/>
      <c r="I22" s="4"/>
      <c r="J22" s="11"/>
      <c r="K22" s="6"/>
      <c r="N22" s="4"/>
      <c r="O22" s="5"/>
      <c r="P22" s="5"/>
      <c r="Q22" s="5"/>
      <c r="R22" s="5"/>
      <c r="S22" s="5"/>
      <c r="T22" s="5"/>
      <c r="U22" s="4"/>
      <c r="V22" s="11"/>
      <c r="W22" s="6"/>
    </row>
    <row r="23" spans="2:24">
      <c r="B23" s="4"/>
      <c r="C23" s="5"/>
      <c r="D23" s="5"/>
      <c r="E23" s="5"/>
      <c r="F23" s="5"/>
      <c r="G23" s="5"/>
      <c r="H23" s="5"/>
      <c r="I23" s="5"/>
      <c r="J23" s="5"/>
      <c r="K23" s="6"/>
      <c r="N23" s="4"/>
      <c r="O23" s="5"/>
      <c r="P23" s="5"/>
      <c r="Q23" s="5"/>
      <c r="R23" s="5"/>
      <c r="S23" s="5"/>
      <c r="T23" s="5"/>
      <c r="U23" s="5"/>
      <c r="V23" s="5"/>
      <c r="W23" s="6"/>
    </row>
    <row r="24" spans="2:24" ht="15.75" thickBot="1">
      <c r="B24" s="4"/>
      <c r="C24" s="5"/>
      <c r="D24" s="5"/>
      <c r="E24" s="5"/>
      <c r="F24" s="5"/>
      <c r="G24" s="5"/>
      <c r="H24" s="5"/>
      <c r="I24" s="5"/>
      <c r="J24" s="5"/>
      <c r="K24" s="14"/>
      <c r="N24" s="4"/>
      <c r="O24" s="5"/>
      <c r="P24" s="5"/>
      <c r="Q24" s="5"/>
      <c r="R24" s="5"/>
      <c r="S24" s="5"/>
      <c r="T24" s="5"/>
      <c r="U24" s="5"/>
      <c r="V24" s="5"/>
      <c r="W24" s="14"/>
    </row>
    <row r="25" spans="2:24" ht="30.75" thickBot="1">
      <c r="B25" s="16" t="s">
        <v>29</v>
      </c>
      <c r="C25" s="17">
        <f ca="1">IFERROR(FORECAST(LOG10($B$26),OFFSET($B$5,MATCH($B$26,C$6:C$24,-1),0,2,1),LOG10(OFFSET(C$5,MATCH($B$26,C$6:C$24,-1),0,2,1))),"")</f>
        <v>18.233255490523867</v>
      </c>
      <c r="D25" s="17" t="str">
        <f t="shared" ref="D25:K25" ca="1" si="0">IFERROR(FORECAST(LOG10($B$26),OFFSET($B$5,MATCH($B$26,D$6:D$24,-1),0,2,1),LOG10(OFFSET(D$5,MATCH($B$26,D$6:D$24,-1),0,2,1))),"")</f>
        <v/>
      </c>
      <c r="E25" s="17">
        <f t="shared" ca="1" si="0"/>
        <v>17.622043723071471</v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7" t="str">
        <f t="shared" ca="1" si="0"/>
        <v/>
      </c>
      <c r="L25" s="34"/>
      <c r="M25" s="34"/>
      <c r="N25" s="35" t="s">
        <v>29</v>
      </c>
      <c r="O25" s="17">
        <f ca="1">IFERROR(FORECAST(LOG10($N$26),OFFSET($N$5,MATCH($N$26,O$6:O$24,-1),0,2,1),LOG10(OFFSET(O$5,MATCH($N$26,O$6:O$24,-1),0,2,1))),"")</f>
        <v>15.00456341674726</v>
      </c>
      <c r="P25" s="17" t="str">
        <f t="shared" ref="P25:W25" ca="1" si="1">IFERROR(FORECAST(LOG10($N$26),OFFSET($N$5,MATCH($N$26,P$6:P$24,-1),0,2,1),LOG10(OFFSET(P$5,MATCH($N$26,P$6:P$24,-1),0,2,1))),"")</f>
        <v/>
      </c>
      <c r="Q25" s="17">
        <f t="shared" ca="1" si="1"/>
        <v>14.784611539341881</v>
      </c>
      <c r="R25" s="17" t="str">
        <f t="shared" ca="1" si="1"/>
        <v/>
      </c>
      <c r="S25" s="17" t="str">
        <f t="shared" ca="1" si="1"/>
        <v/>
      </c>
      <c r="T25" s="17" t="str">
        <f t="shared" ca="1" si="1"/>
        <v/>
      </c>
      <c r="U25" s="17" t="str">
        <f t="shared" ca="1" si="1"/>
        <v/>
      </c>
      <c r="V25" s="17" t="str">
        <f t="shared" ca="1" si="1"/>
        <v/>
      </c>
      <c r="W25" s="17" t="str">
        <f t="shared" ca="1" si="1"/>
        <v/>
      </c>
      <c r="X25" s="34"/>
    </row>
    <row r="26" spans="2:24">
      <c r="B26" s="36">
        <v>0.01</v>
      </c>
      <c r="N26" s="36">
        <v>0.01</v>
      </c>
    </row>
  </sheetData>
  <mergeCells count="4">
    <mergeCell ref="B4:B5"/>
    <mergeCell ref="C4:K4"/>
    <mergeCell ref="N4:N5"/>
    <mergeCell ref="O4:W4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6"/>
  <sheetViews>
    <sheetView topLeftCell="A6" zoomScale="70" zoomScaleNormal="70" workbookViewId="0">
      <selection activeCell="Q25" sqref="Q25"/>
    </sheetView>
  </sheetViews>
  <sheetFormatPr defaultColWidth="9.140625" defaultRowHeight="15"/>
  <cols>
    <col min="1" max="1" width="9.140625" style="30"/>
    <col min="2" max="2" width="14.42578125" style="30" customWidth="1"/>
    <col min="3" max="11" width="10.42578125" style="30" customWidth="1"/>
    <col min="12" max="13" width="9.140625" style="30"/>
    <col min="14" max="14" width="14.42578125" style="30" customWidth="1"/>
    <col min="15" max="23" width="10.42578125" style="30" customWidth="1"/>
    <col min="24" max="16384" width="9.140625" style="30"/>
  </cols>
  <sheetData>
    <row r="2" spans="1:23" ht="18.75">
      <c r="A2" s="19"/>
      <c r="B2" s="19" t="s">
        <v>48</v>
      </c>
      <c r="C2" s="19"/>
      <c r="D2" s="19"/>
      <c r="E2" s="19"/>
      <c r="F2" s="19"/>
      <c r="G2" s="19"/>
      <c r="H2" s="19"/>
      <c r="I2" s="19"/>
      <c r="J2" s="19"/>
      <c r="K2" s="19"/>
    </row>
    <row r="4" spans="1:23" ht="15" customHeight="1">
      <c r="B4" s="107" t="s">
        <v>2</v>
      </c>
      <c r="C4" s="109" t="s">
        <v>20</v>
      </c>
      <c r="D4" s="110"/>
      <c r="E4" s="110"/>
      <c r="F4" s="110"/>
      <c r="G4" s="110"/>
      <c r="H4" s="110"/>
      <c r="I4" s="110"/>
      <c r="J4" s="110"/>
      <c r="K4" s="111"/>
      <c r="N4" s="107" t="s">
        <v>2</v>
      </c>
      <c r="O4" s="109" t="s">
        <v>16</v>
      </c>
      <c r="P4" s="110"/>
      <c r="Q4" s="110"/>
      <c r="R4" s="110"/>
      <c r="S4" s="110"/>
      <c r="T4" s="110"/>
      <c r="U4" s="110"/>
      <c r="V4" s="110"/>
      <c r="W4" s="111"/>
    </row>
    <row r="5" spans="1:23" ht="30">
      <c r="B5" s="108"/>
      <c r="C5" s="3" t="str">
        <f>'PDCCH Summary'!$F$3</f>
        <v>Intel</v>
      </c>
      <c r="D5" s="3" t="str">
        <f>'PDCCH Summary'!$H$3</f>
        <v>Huawei</v>
      </c>
      <c r="E5" s="3" t="s">
        <v>58</v>
      </c>
      <c r="F5" s="3" t="str">
        <f>'PDCCH Summary'!$L$3</f>
        <v>Company 4</v>
      </c>
      <c r="G5" s="3" t="str">
        <f>'PDCCH Summary'!$N$3</f>
        <v>Company 5</v>
      </c>
      <c r="H5" s="3" t="str">
        <f>'PDCCH Summary'!$P$3</f>
        <v>Company 6</v>
      </c>
      <c r="I5" s="3" t="str">
        <f>'PDCCH Summary'!$R$3</f>
        <v>Company 7</v>
      </c>
      <c r="J5" s="3" t="str">
        <f>'PDCCH Summary'!$T$3</f>
        <v>Company 8</v>
      </c>
      <c r="K5" s="3" t="str">
        <f>'PDCCH Summary'!$V$3</f>
        <v>Company 9</v>
      </c>
      <c r="N5" s="108"/>
      <c r="O5" s="3" t="str">
        <f>'PDCCH Summary'!$F$3</f>
        <v>Intel</v>
      </c>
      <c r="P5" s="3" t="str">
        <f>'PDCCH Summary'!$H$3</f>
        <v>Huawei</v>
      </c>
      <c r="Q5" s="3" t="s">
        <v>58</v>
      </c>
      <c r="R5" s="3" t="str">
        <f>'PDCCH Summary'!$L$3</f>
        <v>Company 4</v>
      </c>
      <c r="S5" s="3" t="str">
        <f>'PDCCH Summary'!$N$3</f>
        <v>Company 5</v>
      </c>
      <c r="T5" s="3" t="str">
        <f>'PDCCH Summary'!$P$3</f>
        <v>Company 6</v>
      </c>
      <c r="U5" s="3" t="str">
        <f>'PDCCH Summary'!$R$3</f>
        <v>Company 7</v>
      </c>
      <c r="V5" s="3" t="str">
        <f>'PDCCH Summary'!$T$3</f>
        <v>Company 8</v>
      </c>
      <c r="W5" s="3" t="str">
        <f>'PDCCH Summary'!$V$3</f>
        <v>Company 9</v>
      </c>
    </row>
    <row r="6" spans="1:23">
      <c r="B6" s="32">
        <v>4</v>
      </c>
      <c r="C6" s="32">
        <v>0.99171699999999996</v>
      </c>
      <c r="D6" s="32">
        <v>0.98850000000000005</v>
      </c>
      <c r="E6" s="33">
        <v>0.98799999999999999</v>
      </c>
      <c r="F6" s="13"/>
      <c r="G6" s="13"/>
      <c r="H6" s="5"/>
      <c r="I6" s="4"/>
      <c r="J6" s="4"/>
      <c r="K6" s="6"/>
      <c r="N6" s="32">
        <v>4</v>
      </c>
      <c r="O6" s="32">
        <v>0.87429999999999997</v>
      </c>
      <c r="P6" s="32">
        <v>0.94299999999999995</v>
      </c>
      <c r="Q6" s="33">
        <v>0.78800000000000003</v>
      </c>
      <c r="R6" s="13"/>
      <c r="S6" s="13"/>
      <c r="T6" s="5"/>
      <c r="U6" s="4"/>
      <c r="V6" s="4"/>
      <c r="W6" s="6"/>
    </row>
    <row r="7" spans="1:23">
      <c r="B7" s="32">
        <v>6</v>
      </c>
      <c r="C7" s="32">
        <v>0.94534200000000002</v>
      </c>
      <c r="D7" s="32">
        <v>0.91749999999999998</v>
      </c>
      <c r="E7" s="33">
        <v>0.92200000000000004</v>
      </c>
      <c r="F7" s="13"/>
      <c r="G7" s="13"/>
      <c r="H7" s="5"/>
      <c r="I7" s="4"/>
      <c r="J7" s="4"/>
      <c r="K7" s="6"/>
      <c r="N7" s="32">
        <v>6</v>
      </c>
      <c r="O7" s="32">
        <v>0.652308</v>
      </c>
      <c r="P7" s="32">
        <v>0.76100000000000001</v>
      </c>
      <c r="Q7" s="33">
        <v>0.50600000000000001</v>
      </c>
      <c r="R7" s="13"/>
      <c r="S7" s="13"/>
      <c r="T7" s="5"/>
      <c r="U7" s="4"/>
      <c r="V7" s="4"/>
      <c r="W7" s="6"/>
    </row>
    <row r="8" spans="1:23">
      <c r="B8" s="32">
        <v>8</v>
      </c>
      <c r="C8" s="32">
        <v>0.79914200000000002</v>
      </c>
      <c r="D8" s="32">
        <v>0.67200000000000004</v>
      </c>
      <c r="E8" s="33">
        <v>0.73499999999999999</v>
      </c>
      <c r="F8" s="13"/>
      <c r="G8" s="13"/>
      <c r="H8" s="5"/>
      <c r="I8" s="4"/>
      <c r="J8" s="4"/>
      <c r="K8" s="6"/>
      <c r="N8" s="32">
        <v>8</v>
      </c>
      <c r="O8" s="32">
        <v>0.36478300000000002</v>
      </c>
      <c r="P8" s="32">
        <v>0.45100000000000001</v>
      </c>
      <c r="Q8" s="33">
        <v>0.23499999999999999</v>
      </c>
      <c r="R8" s="13"/>
      <c r="S8" s="13"/>
      <c r="T8" s="5"/>
      <c r="U8" s="4"/>
      <c r="V8" s="4"/>
      <c r="W8" s="6"/>
    </row>
    <row r="9" spans="1:23">
      <c r="B9" s="32">
        <v>10</v>
      </c>
      <c r="C9" s="32">
        <v>0.52634199999999998</v>
      </c>
      <c r="D9" s="32">
        <v>0.34499999999999997</v>
      </c>
      <c r="E9" s="33">
        <v>0.44700000000000001</v>
      </c>
      <c r="F9" s="13"/>
      <c r="G9" s="13"/>
      <c r="H9" s="5"/>
      <c r="I9" s="4"/>
      <c r="J9" s="4"/>
      <c r="K9" s="6"/>
      <c r="N9" s="32">
        <v>10</v>
      </c>
      <c r="O9" s="32">
        <v>0.14330799999999999</v>
      </c>
      <c r="P9" s="32">
        <v>0.193</v>
      </c>
      <c r="Q9" s="33">
        <v>7.5800000000000006E-2</v>
      </c>
      <c r="R9" s="13"/>
      <c r="S9" s="13"/>
      <c r="T9" s="5"/>
      <c r="U9" s="4"/>
      <c r="V9" s="4"/>
      <c r="W9" s="6"/>
    </row>
    <row r="10" spans="1:23">
      <c r="B10" s="32">
        <v>12</v>
      </c>
      <c r="C10" s="32">
        <v>0.243092</v>
      </c>
      <c r="D10" s="32">
        <v>0.13900000000000001</v>
      </c>
      <c r="E10" s="33">
        <v>0.19400000000000001</v>
      </c>
      <c r="F10" s="13"/>
      <c r="G10" s="13"/>
      <c r="H10" s="5"/>
      <c r="I10" s="4"/>
      <c r="J10" s="4"/>
      <c r="K10" s="6"/>
      <c r="N10" s="32">
        <v>12</v>
      </c>
      <c r="O10" s="32">
        <v>4.02917E-2</v>
      </c>
      <c r="P10" s="32">
        <v>6.3500000000000001E-2</v>
      </c>
      <c r="Q10" s="33">
        <v>1.7500000000000002E-2</v>
      </c>
      <c r="R10" s="13"/>
      <c r="S10" s="13"/>
      <c r="T10" s="5"/>
      <c r="U10" s="4"/>
      <c r="V10" s="4"/>
      <c r="W10" s="6"/>
    </row>
    <row r="11" spans="1:23">
      <c r="B11" s="32">
        <v>14</v>
      </c>
      <c r="C11" s="32">
        <v>7.4899999999999994E-2</v>
      </c>
      <c r="D11" s="32">
        <v>0.05</v>
      </c>
      <c r="E11" s="33">
        <v>5.7500000000000002E-2</v>
      </c>
      <c r="F11" s="13"/>
      <c r="G11" s="13"/>
      <c r="H11" s="5"/>
      <c r="I11" s="4"/>
      <c r="J11" s="4"/>
      <c r="K11" s="6"/>
      <c r="N11" s="32">
        <v>14</v>
      </c>
      <c r="O11" s="32">
        <v>8.9666699999999995E-3</v>
      </c>
      <c r="P11" s="32">
        <v>1.55E-2</v>
      </c>
      <c r="Q11" s="33">
        <v>2.5000000000000001E-3</v>
      </c>
      <c r="R11" s="13"/>
      <c r="S11" s="13"/>
      <c r="T11" s="5"/>
      <c r="U11" s="4"/>
      <c r="V11" s="4"/>
      <c r="W11" s="6"/>
    </row>
    <row r="12" spans="1:23">
      <c r="B12" s="32">
        <v>16</v>
      </c>
      <c r="C12" s="32">
        <v>1.6650000000000002E-2</v>
      </c>
      <c r="D12" s="32">
        <v>6.0000000000000001E-3</v>
      </c>
      <c r="E12" s="33">
        <v>1.18E-2</v>
      </c>
      <c r="F12" s="13"/>
      <c r="G12" s="13"/>
      <c r="H12" s="5"/>
      <c r="I12" s="4"/>
      <c r="J12" s="4"/>
      <c r="K12" s="6"/>
      <c r="N12" s="32">
        <v>16</v>
      </c>
      <c r="O12" s="32">
        <v>2.1166700000000002E-3</v>
      </c>
      <c r="P12" s="32">
        <v>1E-3</v>
      </c>
      <c r="Q12" s="33"/>
      <c r="R12" s="13"/>
      <c r="S12" s="13"/>
      <c r="T12" s="5"/>
      <c r="U12" s="4"/>
      <c r="V12" s="4"/>
      <c r="W12" s="6"/>
    </row>
    <row r="13" spans="1:23">
      <c r="B13" s="32">
        <v>18</v>
      </c>
      <c r="C13" s="32">
        <v>3.29167E-3</v>
      </c>
      <c r="D13" s="32">
        <v>5.0000000000000001E-4</v>
      </c>
      <c r="E13" s="33">
        <v>1.4E-3</v>
      </c>
      <c r="F13" s="13"/>
      <c r="G13" s="13"/>
      <c r="H13" s="5"/>
      <c r="I13" s="4"/>
      <c r="J13" s="4"/>
      <c r="K13" s="6"/>
      <c r="N13" s="32">
        <v>18</v>
      </c>
      <c r="O13" s="32">
        <v>5.5833300000000005E-4</v>
      </c>
      <c r="P13" s="32"/>
      <c r="Q13" s="33"/>
      <c r="R13" s="13"/>
      <c r="S13" s="13"/>
      <c r="T13" s="5"/>
      <c r="U13" s="4"/>
      <c r="V13" s="4"/>
      <c r="W13" s="6"/>
    </row>
    <row r="14" spans="1:23">
      <c r="B14" s="32">
        <v>20</v>
      </c>
      <c r="C14" s="32">
        <v>6.3333300000000003E-4</v>
      </c>
      <c r="D14" s="32"/>
      <c r="E14" s="33">
        <v>1E-4</v>
      </c>
      <c r="F14" s="13"/>
      <c r="G14" s="13"/>
      <c r="H14" s="5"/>
      <c r="I14" s="4"/>
      <c r="J14" s="4"/>
      <c r="K14" s="6"/>
      <c r="N14" s="32">
        <v>20</v>
      </c>
      <c r="O14" s="32">
        <v>1.6666700000000001E-4</v>
      </c>
      <c r="P14" s="32"/>
      <c r="Q14" s="33"/>
      <c r="R14" s="13"/>
      <c r="S14" s="13"/>
      <c r="T14" s="5"/>
      <c r="U14" s="4"/>
      <c r="V14" s="4"/>
      <c r="W14" s="6"/>
    </row>
    <row r="15" spans="1:23">
      <c r="B15" s="32">
        <v>22</v>
      </c>
      <c r="C15" s="32"/>
      <c r="D15" s="32"/>
      <c r="E15" s="33"/>
      <c r="F15" s="13"/>
      <c r="G15" s="13"/>
      <c r="H15" s="5"/>
      <c r="I15" s="4"/>
      <c r="J15" s="4"/>
      <c r="K15" s="6"/>
      <c r="N15" s="32">
        <v>22</v>
      </c>
      <c r="O15" s="32"/>
      <c r="P15" s="32"/>
      <c r="Q15" s="13"/>
      <c r="R15" s="13"/>
      <c r="S15" s="13"/>
      <c r="T15" s="5"/>
      <c r="U15" s="4"/>
      <c r="V15" s="4"/>
      <c r="W15" s="6"/>
    </row>
    <row r="16" spans="1:23">
      <c r="B16" s="32">
        <v>24</v>
      </c>
      <c r="C16" s="32"/>
      <c r="D16" s="32"/>
      <c r="E16" s="33"/>
      <c r="F16" s="13"/>
      <c r="G16" s="13"/>
      <c r="H16" s="5"/>
      <c r="I16" s="4"/>
      <c r="J16" s="4"/>
      <c r="K16" s="6"/>
      <c r="N16" s="32">
        <v>24</v>
      </c>
      <c r="O16" s="32"/>
      <c r="P16" s="32"/>
      <c r="Q16" s="13"/>
      <c r="R16" s="13"/>
      <c r="S16" s="13"/>
      <c r="T16" s="5"/>
      <c r="U16" s="4"/>
      <c r="V16" s="4"/>
      <c r="W16" s="6"/>
    </row>
    <row r="17" spans="2:25">
      <c r="B17" s="32"/>
      <c r="C17" s="4"/>
      <c r="D17" s="4"/>
      <c r="E17" s="13"/>
      <c r="F17" s="13"/>
      <c r="G17" s="13"/>
      <c r="H17" s="5"/>
      <c r="I17" s="4"/>
      <c r="J17" s="4"/>
      <c r="K17" s="6"/>
      <c r="N17" s="32"/>
      <c r="O17" s="32"/>
      <c r="P17" s="32"/>
      <c r="Q17" s="13"/>
      <c r="R17" s="13"/>
      <c r="S17" s="13"/>
      <c r="T17" s="5"/>
      <c r="U17" s="4"/>
      <c r="V17" s="4"/>
      <c r="W17" s="6"/>
    </row>
    <row r="18" spans="2:25">
      <c r="B18" s="32"/>
      <c r="C18" s="13"/>
      <c r="D18" s="13"/>
      <c r="E18" s="13"/>
      <c r="F18" s="13"/>
      <c r="G18" s="13"/>
      <c r="H18" s="5"/>
      <c r="I18" s="4"/>
      <c r="J18" s="4"/>
      <c r="K18" s="6"/>
      <c r="N18" s="32"/>
      <c r="O18" s="7"/>
      <c r="P18" s="7"/>
      <c r="Q18" s="13"/>
      <c r="R18" s="13"/>
      <c r="S18" s="13"/>
      <c r="T18" s="5"/>
      <c r="U18" s="4"/>
      <c r="V18" s="4"/>
      <c r="W18" s="6"/>
    </row>
    <row r="19" spans="2:25">
      <c r="B19" s="32"/>
      <c r="C19" s="13"/>
      <c r="D19" s="13"/>
      <c r="E19" s="13"/>
      <c r="F19" s="13"/>
      <c r="G19" s="13"/>
      <c r="H19" s="5"/>
      <c r="I19" s="4"/>
      <c r="J19" s="4"/>
      <c r="K19" s="6"/>
      <c r="N19" s="32"/>
      <c r="O19" s="7"/>
      <c r="P19" s="7"/>
      <c r="Q19" s="13"/>
      <c r="R19" s="13"/>
      <c r="S19" s="13"/>
      <c r="T19" s="5"/>
      <c r="U19" s="4"/>
      <c r="V19" s="4"/>
      <c r="W19" s="6"/>
    </row>
    <row r="20" spans="2:25">
      <c r="B20" s="32"/>
      <c r="C20" s="13"/>
      <c r="D20" s="13"/>
      <c r="E20" s="13"/>
      <c r="F20" s="13"/>
      <c r="G20" s="13"/>
      <c r="H20" s="5"/>
      <c r="I20" s="4"/>
      <c r="J20" s="4"/>
      <c r="K20" s="6"/>
      <c r="N20" s="32"/>
      <c r="O20" s="7"/>
      <c r="P20" s="7"/>
      <c r="Q20" s="13"/>
      <c r="R20" s="13"/>
      <c r="S20" s="13"/>
      <c r="T20" s="5"/>
      <c r="U20" s="4"/>
      <c r="V20" s="4"/>
      <c r="W20" s="6"/>
    </row>
    <row r="21" spans="2:25">
      <c r="B21" s="32"/>
      <c r="C21" s="13"/>
      <c r="D21" s="13"/>
      <c r="E21" s="13"/>
      <c r="F21" s="13"/>
      <c r="G21" s="13"/>
      <c r="H21" s="5"/>
      <c r="I21" s="4"/>
      <c r="J21" s="9"/>
      <c r="K21" s="6"/>
      <c r="N21" s="32"/>
      <c r="O21" s="7"/>
      <c r="P21" s="13"/>
      <c r="Q21" s="13"/>
      <c r="R21" s="13"/>
      <c r="S21" s="13"/>
      <c r="T21" s="5"/>
      <c r="U21" s="4"/>
      <c r="V21" s="9"/>
      <c r="W21" s="6"/>
    </row>
    <row r="22" spans="2:25">
      <c r="B22" s="32"/>
      <c r="C22" s="13"/>
      <c r="E22" s="13"/>
      <c r="F22" s="13"/>
      <c r="G22" s="13"/>
      <c r="H22" s="5"/>
      <c r="I22" s="4"/>
      <c r="J22" s="11"/>
      <c r="K22" s="6"/>
      <c r="N22" s="32"/>
      <c r="O22" s="13"/>
      <c r="P22" s="13"/>
      <c r="Q22" s="13"/>
      <c r="R22" s="13"/>
      <c r="S22" s="13"/>
      <c r="T22" s="5"/>
      <c r="U22" s="4"/>
      <c r="V22" s="11"/>
      <c r="W22" s="6"/>
    </row>
    <row r="23" spans="2:25">
      <c r="B23" s="32"/>
      <c r="C23" s="13"/>
      <c r="D23" s="13"/>
      <c r="E23" s="13"/>
      <c r="F23" s="13"/>
      <c r="G23" s="13"/>
      <c r="H23" s="5"/>
      <c r="I23" s="5"/>
      <c r="J23" s="5"/>
      <c r="K23" s="6"/>
      <c r="N23" s="32"/>
      <c r="O23" s="13"/>
      <c r="P23" s="13"/>
      <c r="Q23" s="13"/>
      <c r="R23" s="13"/>
      <c r="S23" s="13"/>
      <c r="T23" s="5"/>
      <c r="U23" s="5"/>
      <c r="V23" s="5"/>
      <c r="W23" s="6"/>
    </row>
    <row r="24" spans="2:25" ht="15.75" thickBot="1">
      <c r="B24" s="32"/>
      <c r="C24" s="13"/>
      <c r="D24" s="13"/>
      <c r="E24" s="13"/>
      <c r="F24" s="13"/>
      <c r="G24" s="13"/>
      <c r="H24" s="5"/>
      <c r="I24" s="5"/>
      <c r="J24" s="5"/>
      <c r="K24" s="14"/>
      <c r="N24" s="32"/>
      <c r="O24" s="13"/>
      <c r="P24" s="13"/>
      <c r="Q24" s="13"/>
      <c r="R24" s="13"/>
      <c r="S24" s="13"/>
      <c r="T24" s="5"/>
      <c r="U24" s="5"/>
      <c r="V24" s="5"/>
      <c r="W24" s="14"/>
    </row>
    <row r="25" spans="2:25" ht="30.75" thickBot="1">
      <c r="B25" s="16" t="s">
        <v>29</v>
      </c>
      <c r="C25" s="17">
        <f ca="1">IFERROR(FORECAST(LOG10($B$26),OFFSET($B$5,MATCH($B$26,C$6:C$24,-1),0,2,1),LOG10(OFFSET(C$5,MATCH($B$26,C$6:C$24,-1),0,2,1))),"")</f>
        <v>16.629019554170455</v>
      </c>
      <c r="D25" s="17">
        <f t="shared" ref="D25:K25" ca="1" si="0">IFERROR(FORECAST(LOG10($B$26),OFFSET($B$5,MATCH($B$26,D$6:D$24,-1),0,2,1),LOG10(OFFSET(D$5,MATCH($B$26,D$6:D$24,-1),0,2,1))),"")</f>
        <v>15.518148932861916</v>
      </c>
      <c r="E25" s="17">
        <f t="shared" ca="1" si="0"/>
        <v>16.155293975525105</v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8" t="str">
        <f t="shared" ca="1" si="0"/>
        <v/>
      </c>
      <c r="L25" s="34"/>
      <c r="M25" s="34"/>
      <c r="N25" s="35" t="s">
        <v>29</v>
      </c>
      <c r="O25" s="18">
        <f ca="1">IFERROR(FORECAST(LOG10($N$26),OFFSET($N$5,MATCH($N$26,O$6:O$24,-1),0,2,1),LOG10(OFFSET(O$5,MATCH($N$26,O$6:O$24,-1),0,2,1))),"")</f>
        <v>13.854827014217769</v>
      </c>
      <c r="P25" s="18">
        <f t="shared" ref="P25:V25" ca="1" si="1">IFERROR(FORECAST(LOG10($N$26),OFFSET($N$5,MATCH($N$26,P$6:P$24,-1),0,2,1),LOG10(OFFSET(P$5,MATCH($N$26,P$6:P$24,-1),0,2,1))),"")</f>
        <v>14.31979606770593</v>
      </c>
      <c r="Q25" s="18">
        <f t="shared" ca="1" si="1"/>
        <v>12.575171251567912</v>
      </c>
      <c r="R25" s="18" t="str">
        <f t="shared" ca="1" si="1"/>
        <v/>
      </c>
      <c r="S25" s="18" t="str">
        <f t="shared" ca="1" si="1"/>
        <v/>
      </c>
      <c r="T25" s="18" t="str">
        <f t="shared" ca="1" si="1"/>
        <v/>
      </c>
      <c r="U25" s="18" t="str">
        <f t="shared" ca="1" si="1"/>
        <v/>
      </c>
      <c r="V25" s="18" t="str">
        <f t="shared" ca="1" si="1"/>
        <v/>
      </c>
      <c r="W25" s="18" t="str">
        <f ca="1">IFERROR(FORECAST(LOG10($N$26),OFFSET($N$5,MATCH($N$26,W$6:W$24,-1),0,2,1),LOG10(OFFSET(W$5,MATCH($N$26,W$6:W$24,-1),0,2,1))),"")</f>
        <v/>
      </c>
      <c r="X25" s="34"/>
      <c r="Y25" s="34"/>
    </row>
    <row r="26" spans="2:25">
      <c r="B26" s="36">
        <v>0.01</v>
      </c>
      <c r="N26" s="36">
        <v>0.01</v>
      </c>
    </row>
  </sheetData>
  <mergeCells count="4">
    <mergeCell ref="B4:B5"/>
    <mergeCell ref="C4:K4"/>
    <mergeCell ref="N4:N5"/>
    <mergeCell ref="O4:W4"/>
  </mergeCells>
  <phoneticPr fontId="10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6"/>
  <sheetViews>
    <sheetView zoomScale="70" zoomScaleNormal="70" workbookViewId="0">
      <selection activeCell="AD28" sqref="AD28"/>
    </sheetView>
  </sheetViews>
  <sheetFormatPr defaultColWidth="9.140625" defaultRowHeight="15"/>
  <cols>
    <col min="1" max="1" width="9.140625" style="30"/>
    <col min="2" max="2" width="14.42578125" style="30" customWidth="1"/>
    <col min="3" max="11" width="10.42578125" style="30" customWidth="1"/>
    <col min="12" max="13" width="9.140625" style="30"/>
    <col min="14" max="14" width="14.42578125" style="30" customWidth="1"/>
    <col min="15" max="23" width="10.42578125" style="30" customWidth="1"/>
    <col min="24" max="16384" width="9.140625" style="30"/>
  </cols>
  <sheetData>
    <row r="2" spans="1:23" ht="18.75">
      <c r="A2" s="19"/>
      <c r="B2" s="19" t="s">
        <v>50</v>
      </c>
      <c r="C2" s="19"/>
      <c r="D2" s="19"/>
      <c r="E2" s="19"/>
      <c r="F2" s="19"/>
      <c r="G2" s="19"/>
      <c r="H2" s="19"/>
      <c r="I2" s="19"/>
      <c r="J2" s="19"/>
      <c r="K2" s="19"/>
    </row>
    <row r="4" spans="1:23" ht="15" customHeight="1">
      <c r="B4" s="107" t="s">
        <v>2</v>
      </c>
      <c r="C4" s="109" t="s">
        <v>20</v>
      </c>
      <c r="D4" s="110"/>
      <c r="E4" s="110"/>
      <c r="F4" s="110"/>
      <c r="G4" s="110"/>
      <c r="H4" s="110"/>
      <c r="I4" s="110"/>
      <c r="J4" s="110"/>
      <c r="K4" s="111"/>
      <c r="N4" s="107" t="s">
        <v>2</v>
      </c>
      <c r="O4" s="109" t="s">
        <v>16</v>
      </c>
      <c r="P4" s="110"/>
      <c r="Q4" s="110"/>
      <c r="R4" s="110"/>
      <c r="S4" s="110"/>
      <c r="T4" s="110"/>
      <c r="U4" s="110"/>
      <c r="V4" s="110"/>
      <c r="W4" s="111"/>
    </row>
    <row r="5" spans="1:23" ht="30">
      <c r="B5" s="108"/>
      <c r="C5" s="3" t="str">
        <f>'PDCCH Summary'!$F$3</f>
        <v>Intel</v>
      </c>
      <c r="D5" s="3" t="str">
        <f>'PDCCH Summary'!$H$3</f>
        <v>Huawei</v>
      </c>
      <c r="E5" s="3" t="s">
        <v>58</v>
      </c>
      <c r="F5" s="3" t="str">
        <f>'PDCCH Summary'!$L$3</f>
        <v>Company 4</v>
      </c>
      <c r="G5" s="3" t="str">
        <f>'PDCCH Summary'!$N$3</f>
        <v>Company 5</v>
      </c>
      <c r="H5" s="3" t="str">
        <f>'PDCCH Summary'!$P$3</f>
        <v>Company 6</v>
      </c>
      <c r="I5" s="3" t="str">
        <f>'PDCCH Summary'!$R$3</f>
        <v>Company 7</v>
      </c>
      <c r="J5" s="3" t="str">
        <f>'PDCCH Summary'!$T$3</f>
        <v>Company 8</v>
      </c>
      <c r="K5" s="3" t="str">
        <f>'PDCCH Summary'!$V$3</f>
        <v>Company 9</v>
      </c>
      <c r="N5" s="108"/>
      <c r="O5" s="3" t="str">
        <f>'PDCCH Summary'!$F$3</f>
        <v>Intel</v>
      </c>
      <c r="P5" s="3" t="str">
        <f>'PDCCH Summary'!$H$3</f>
        <v>Huawei</v>
      </c>
      <c r="Q5" s="3" t="s">
        <v>58</v>
      </c>
      <c r="R5" s="3" t="str">
        <f>'PDCCH Summary'!$L$3</f>
        <v>Company 4</v>
      </c>
      <c r="S5" s="3" t="str">
        <f>'PDCCH Summary'!$N$3</f>
        <v>Company 5</v>
      </c>
      <c r="T5" s="3" t="str">
        <f>'PDCCH Summary'!$P$3</f>
        <v>Company 6</v>
      </c>
      <c r="U5" s="3" t="str">
        <f>'PDCCH Summary'!$R$3</f>
        <v>Company 7</v>
      </c>
      <c r="V5" s="3" t="str">
        <f>'PDCCH Summary'!$T$3</f>
        <v>Company 8</v>
      </c>
      <c r="W5" s="3" t="str">
        <f>'PDCCH Summary'!$V$3</f>
        <v>Company 9</v>
      </c>
    </row>
    <row r="6" spans="1:23">
      <c r="B6" s="32">
        <v>4</v>
      </c>
      <c r="C6" s="32">
        <v>0.994475</v>
      </c>
      <c r="D6" s="32"/>
      <c r="E6" s="13">
        <v>0.99370000000000003</v>
      </c>
      <c r="F6" s="13"/>
      <c r="G6" s="13"/>
      <c r="H6" s="5"/>
      <c r="I6" s="4"/>
      <c r="J6" s="4"/>
      <c r="K6" s="6"/>
      <c r="N6" s="32">
        <v>4</v>
      </c>
      <c r="O6" s="32">
        <v>0.90192499999999998</v>
      </c>
      <c r="P6" s="32"/>
      <c r="Q6" s="13">
        <v>0.85850000000000004</v>
      </c>
      <c r="R6" s="13"/>
      <c r="S6" s="13"/>
      <c r="T6" s="5"/>
      <c r="U6" s="4"/>
      <c r="V6" s="4"/>
      <c r="W6" s="6"/>
    </row>
    <row r="7" spans="1:23">
      <c r="B7" s="32">
        <v>6</v>
      </c>
      <c r="C7" s="32">
        <v>0.96124200000000004</v>
      </c>
      <c r="D7" s="32"/>
      <c r="E7" s="13">
        <v>0.94220000000000004</v>
      </c>
      <c r="F7" s="13"/>
      <c r="G7" s="13"/>
      <c r="H7" s="5"/>
      <c r="I7" s="4"/>
      <c r="J7" s="4"/>
      <c r="K7" s="6"/>
      <c r="N7" s="32">
        <v>6</v>
      </c>
      <c r="O7" s="32">
        <v>0.70807500000000001</v>
      </c>
      <c r="P7" s="32"/>
      <c r="Q7" s="13">
        <v>0.61099999999999999</v>
      </c>
      <c r="R7" s="13"/>
      <c r="S7" s="13"/>
      <c r="T7" s="5"/>
      <c r="U7" s="4"/>
      <c r="V7" s="4"/>
      <c r="W7" s="6"/>
    </row>
    <row r="8" spans="1:23">
      <c r="B8" s="32">
        <v>8</v>
      </c>
      <c r="C8" s="32">
        <v>0.84089199999999997</v>
      </c>
      <c r="D8" s="32"/>
      <c r="E8" s="13">
        <v>0.79200000000000004</v>
      </c>
      <c r="F8" s="13"/>
      <c r="G8" s="13"/>
      <c r="H8" s="5"/>
      <c r="I8" s="4"/>
      <c r="J8" s="4"/>
      <c r="K8" s="6"/>
      <c r="N8" s="32">
        <v>8</v>
      </c>
      <c r="O8" s="32">
        <v>0.428892</v>
      </c>
      <c r="P8" s="32"/>
      <c r="Q8" s="13">
        <v>0.32879999999999998</v>
      </c>
      <c r="R8" s="13"/>
      <c r="S8" s="13"/>
      <c r="T8" s="5"/>
      <c r="U8" s="4"/>
      <c r="V8" s="4"/>
      <c r="W8" s="6"/>
    </row>
    <row r="9" spans="1:23">
      <c r="B9" s="32">
        <v>10</v>
      </c>
      <c r="C9" s="32">
        <v>0.59307500000000002</v>
      </c>
      <c r="D9" s="32"/>
      <c r="E9" s="13">
        <v>0.53500000000000003</v>
      </c>
      <c r="F9" s="13"/>
      <c r="G9" s="13"/>
      <c r="H9" s="5"/>
      <c r="I9" s="4"/>
      <c r="J9" s="4"/>
      <c r="K9" s="6"/>
      <c r="N9" s="32">
        <v>10</v>
      </c>
      <c r="O9" s="32">
        <v>0.1852</v>
      </c>
      <c r="P9" s="32"/>
      <c r="Q9" s="13">
        <v>0.1148</v>
      </c>
      <c r="R9" s="13"/>
      <c r="S9" s="13"/>
      <c r="T9" s="5"/>
      <c r="U9" s="4"/>
      <c r="V9" s="4"/>
      <c r="W9" s="6"/>
    </row>
    <row r="10" spans="1:23">
      <c r="B10" s="32">
        <v>12</v>
      </c>
      <c r="C10" s="32">
        <v>0.30319200000000002</v>
      </c>
      <c r="D10" s="32"/>
      <c r="E10" s="13">
        <v>0.25919999999999999</v>
      </c>
      <c r="F10" s="13"/>
      <c r="G10" s="13"/>
      <c r="H10" s="5"/>
      <c r="I10" s="4"/>
      <c r="J10" s="4"/>
      <c r="K10" s="6"/>
      <c r="N10" s="32">
        <v>12</v>
      </c>
      <c r="O10" s="32">
        <v>5.7183299999999999E-2</v>
      </c>
      <c r="P10" s="32"/>
      <c r="Q10" s="13">
        <v>2.5600000000000001E-2</v>
      </c>
      <c r="R10" s="13"/>
      <c r="S10" s="13"/>
      <c r="T10" s="5"/>
      <c r="U10" s="4"/>
      <c r="V10" s="4"/>
      <c r="W10" s="6"/>
    </row>
    <row r="11" spans="1:23">
      <c r="B11" s="32">
        <v>14</v>
      </c>
      <c r="C11" s="32">
        <v>0.10360800000000001</v>
      </c>
      <c r="D11" s="32"/>
      <c r="E11" s="13">
        <v>8.5400000000000004E-2</v>
      </c>
      <c r="F11" s="13"/>
      <c r="G11" s="13"/>
      <c r="H11" s="5"/>
      <c r="I11" s="4"/>
      <c r="J11" s="4"/>
      <c r="K11" s="6"/>
      <c r="N11" s="32">
        <v>14</v>
      </c>
      <c r="O11" s="32">
        <v>1.3275E-2</v>
      </c>
      <c r="P11" s="32"/>
      <c r="Q11" s="13">
        <v>3.3999999999999998E-3</v>
      </c>
      <c r="R11" s="13"/>
      <c r="S11" s="13"/>
      <c r="T11" s="5"/>
      <c r="U11" s="4"/>
      <c r="V11" s="4"/>
      <c r="W11" s="6"/>
    </row>
    <row r="12" spans="1:23">
      <c r="B12" s="32">
        <v>16</v>
      </c>
      <c r="C12" s="32">
        <v>2.5141699999999999E-2</v>
      </c>
      <c r="D12" s="32"/>
      <c r="E12" s="13">
        <v>1.7500000000000002E-2</v>
      </c>
      <c r="F12" s="13"/>
      <c r="G12" s="13"/>
      <c r="H12" s="5"/>
      <c r="I12" s="4"/>
      <c r="J12" s="4"/>
      <c r="K12" s="6"/>
      <c r="N12" s="32">
        <v>16</v>
      </c>
      <c r="O12" s="32">
        <v>2.9083300000000002E-3</v>
      </c>
      <c r="P12" s="32"/>
      <c r="Q12" s="13">
        <v>5.0000000000000001E-4</v>
      </c>
      <c r="R12" s="13"/>
      <c r="S12" s="13"/>
      <c r="T12" s="5"/>
      <c r="U12" s="4"/>
      <c r="V12" s="4"/>
      <c r="W12" s="6"/>
    </row>
    <row r="13" spans="1:23">
      <c r="B13" s="32">
        <v>18</v>
      </c>
      <c r="C13" s="32">
        <v>4.9166699999999997E-3</v>
      </c>
      <c r="D13" s="32"/>
      <c r="E13" s="13">
        <v>1.4E-3</v>
      </c>
      <c r="F13" s="13"/>
      <c r="G13" s="13"/>
      <c r="H13" s="5"/>
      <c r="I13" s="4"/>
      <c r="J13" s="4"/>
      <c r="K13" s="6"/>
      <c r="N13" s="32">
        <v>18</v>
      </c>
      <c r="O13" s="32">
        <v>6.7500000000000004E-4</v>
      </c>
      <c r="P13" s="32"/>
      <c r="Q13" s="13">
        <v>0</v>
      </c>
      <c r="R13" s="13"/>
      <c r="S13" s="13"/>
      <c r="T13" s="5"/>
      <c r="U13" s="4"/>
      <c r="V13" s="4"/>
      <c r="W13" s="6"/>
    </row>
    <row r="14" spans="1:23">
      <c r="B14" s="32">
        <v>20</v>
      </c>
      <c r="C14" s="32">
        <v>9.1666700000000002E-4</v>
      </c>
      <c r="D14" s="32"/>
      <c r="E14" s="13">
        <v>2.0000000000000001E-4</v>
      </c>
      <c r="F14" s="13"/>
      <c r="G14" s="13"/>
      <c r="H14" s="5"/>
      <c r="I14" s="4"/>
      <c r="J14" s="4"/>
      <c r="K14" s="6"/>
      <c r="N14" s="32">
        <v>20</v>
      </c>
      <c r="O14" s="32">
        <v>1.9166699999999999E-4</v>
      </c>
      <c r="P14" s="32"/>
      <c r="Q14" s="13"/>
      <c r="R14" s="13"/>
      <c r="S14" s="13"/>
      <c r="T14" s="5"/>
      <c r="U14" s="4"/>
      <c r="V14" s="4"/>
      <c r="W14" s="6"/>
    </row>
    <row r="15" spans="1:23">
      <c r="B15" s="32">
        <v>22</v>
      </c>
      <c r="C15" s="32"/>
      <c r="D15" s="32"/>
      <c r="E15" s="13"/>
      <c r="F15" s="13"/>
      <c r="G15" s="13"/>
      <c r="H15" s="5"/>
      <c r="I15" s="4"/>
      <c r="J15" s="4"/>
      <c r="K15" s="6"/>
      <c r="N15" s="32">
        <v>22</v>
      </c>
      <c r="O15" s="32"/>
      <c r="P15" s="32"/>
      <c r="Q15" s="13"/>
      <c r="R15" s="13"/>
      <c r="S15" s="13"/>
      <c r="T15" s="5"/>
      <c r="U15" s="4"/>
      <c r="V15" s="4"/>
      <c r="W15" s="6"/>
    </row>
    <row r="16" spans="1:23">
      <c r="B16" s="32">
        <v>24</v>
      </c>
      <c r="C16" s="32"/>
      <c r="D16" s="32"/>
      <c r="E16" s="13"/>
      <c r="F16" s="13"/>
      <c r="G16" s="13"/>
      <c r="H16" s="5"/>
      <c r="I16" s="4"/>
      <c r="J16" s="4"/>
      <c r="K16" s="6"/>
      <c r="N16" s="32">
        <v>24</v>
      </c>
      <c r="O16" s="32"/>
      <c r="P16" s="32"/>
      <c r="Q16" s="13"/>
      <c r="R16" s="13"/>
      <c r="S16" s="13"/>
      <c r="T16" s="5"/>
      <c r="U16" s="4"/>
      <c r="V16" s="4"/>
      <c r="W16" s="6"/>
    </row>
    <row r="17" spans="2:25">
      <c r="B17" s="32"/>
      <c r="C17" s="4"/>
      <c r="D17" s="4"/>
      <c r="E17" s="13"/>
      <c r="F17" s="13"/>
      <c r="G17" s="13"/>
      <c r="H17" s="5"/>
      <c r="I17" s="4"/>
      <c r="J17" s="4"/>
      <c r="K17" s="6"/>
      <c r="N17" s="32"/>
      <c r="O17" s="32"/>
      <c r="P17" s="32"/>
      <c r="Q17" s="13"/>
      <c r="R17" s="13"/>
      <c r="S17" s="13"/>
      <c r="T17" s="5"/>
      <c r="U17" s="4"/>
      <c r="V17" s="4"/>
      <c r="W17" s="6"/>
    </row>
    <row r="18" spans="2:25">
      <c r="B18" s="32"/>
      <c r="C18" s="13"/>
      <c r="D18" s="13"/>
      <c r="E18" s="13"/>
      <c r="F18" s="13"/>
      <c r="G18" s="13"/>
      <c r="H18" s="5"/>
      <c r="I18" s="4"/>
      <c r="J18" s="4"/>
      <c r="K18" s="6"/>
      <c r="N18" s="32"/>
      <c r="O18" s="7"/>
      <c r="P18" s="7"/>
      <c r="Q18" s="13"/>
      <c r="R18" s="13"/>
      <c r="S18" s="13"/>
      <c r="T18" s="5"/>
      <c r="U18" s="4"/>
      <c r="V18" s="4"/>
      <c r="W18" s="6"/>
    </row>
    <row r="19" spans="2:25">
      <c r="B19" s="32"/>
      <c r="C19" s="13"/>
      <c r="D19" s="13"/>
      <c r="E19" s="13"/>
      <c r="F19" s="13"/>
      <c r="G19" s="13"/>
      <c r="H19" s="5"/>
      <c r="I19" s="4"/>
      <c r="J19" s="4"/>
      <c r="K19" s="6"/>
      <c r="N19" s="32"/>
      <c r="O19" s="7"/>
      <c r="P19" s="7"/>
      <c r="Q19" s="13"/>
      <c r="R19" s="13"/>
      <c r="S19" s="13"/>
      <c r="T19" s="5"/>
      <c r="U19" s="4"/>
      <c r="V19" s="4"/>
      <c r="W19" s="6"/>
    </row>
    <row r="20" spans="2:25">
      <c r="B20" s="32"/>
      <c r="C20" s="13"/>
      <c r="D20" s="13"/>
      <c r="E20" s="13"/>
      <c r="F20" s="13"/>
      <c r="G20" s="13"/>
      <c r="H20" s="5"/>
      <c r="I20" s="4"/>
      <c r="J20" s="4"/>
      <c r="K20" s="6"/>
      <c r="N20" s="32"/>
      <c r="O20" s="7"/>
      <c r="P20" s="7"/>
      <c r="Q20" s="13"/>
      <c r="R20" s="13"/>
      <c r="S20" s="13"/>
      <c r="T20" s="5"/>
      <c r="U20" s="4"/>
      <c r="V20" s="4"/>
      <c r="W20" s="6"/>
    </row>
    <row r="21" spans="2:25">
      <c r="B21" s="32"/>
      <c r="C21" s="13"/>
      <c r="D21" s="13"/>
      <c r="E21" s="13"/>
      <c r="F21" s="13"/>
      <c r="G21" s="13"/>
      <c r="H21" s="5"/>
      <c r="I21" s="4"/>
      <c r="J21" s="9"/>
      <c r="K21" s="6"/>
      <c r="N21" s="32"/>
      <c r="O21" s="7"/>
      <c r="P21" s="13"/>
      <c r="Q21" s="13"/>
      <c r="R21" s="13"/>
      <c r="S21" s="13"/>
      <c r="T21" s="5"/>
      <c r="U21" s="4"/>
      <c r="V21" s="9"/>
      <c r="W21" s="6"/>
    </row>
    <row r="22" spans="2:25">
      <c r="B22" s="32"/>
      <c r="C22" s="13"/>
      <c r="E22" s="13"/>
      <c r="F22" s="13"/>
      <c r="G22" s="13"/>
      <c r="H22" s="5"/>
      <c r="I22" s="4"/>
      <c r="J22" s="11"/>
      <c r="K22" s="6"/>
      <c r="N22" s="32"/>
      <c r="O22" s="13"/>
      <c r="P22" s="13"/>
      <c r="Q22" s="13"/>
      <c r="R22" s="13"/>
      <c r="S22" s="13"/>
      <c r="T22" s="5"/>
      <c r="U22" s="4"/>
      <c r="V22" s="11"/>
      <c r="W22" s="6"/>
    </row>
    <row r="23" spans="2:25">
      <c r="B23" s="32"/>
      <c r="C23" s="13"/>
      <c r="D23" s="13"/>
      <c r="E23" s="13"/>
      <c r="F23" s="13"/>
      <c r="G23" s="13"/>
      <c r="H23" s="5"/>
      <c r="I23" s="5"/>
      <c r="J23" s="5"/>
      <c r="K23" s="6"/>
      <c r="N23" s="32"/>
      <c r="O23" s="13"/>
      <c r="P23" s="13"/>
      <c r="Q23" s="13"/>
      <c r="R23" s="13"/>
      <c r="S23" s="13"/>
      <c r="T23" s="5"/>
      <c r="U23" s="5"/>
      <c r="V23" s="5"/>
      <c r="W23" s="6"/>
    </row>
    <row r="24" spans="2:25" ht="15.75" thickBot="1">
      <c r="B24" s="32"/>
      <c r="C24" s="13"/>
      <c r="D24" s="13"/>
      <c r="E24" s="13"/>
      <c r="F24" s="13"/>
      <c r="G24" s="13"/>
      <c r="H24" s="5"/>
      <c r="I24" s="5"/>
      <c r="J24" s="5"/>
      <c r="K24" s="14"/>
      <c r="N24" s="32"/>
      <c r="O24" s="13"/>
      <c r="P24" s="13"/>
      <c r="Q24" s="13"/>
      <c r="R24" s="13"/>
      <c r="S24" s="13"/>
      <c r="T24" s="5"/>
      <c r="U24" s="5"/>
      <c r="V24" s="5"/>
      <c r="W24" s="14"/>
    </row>
    <row r="25" spans="2:25" ht="30.75" thickBot="1">
      <c r="B25" s="16" t="s">
        <v>29</v>
      </c>
      <c r="C25" s="17">
        <f ca="1">IFERROR(FORECAST(LOG10($B$26),OFFSET($B$5,MATCH($B$26,C$6:C$24,-1),0,2,1),LOG10(OFFSET(C$5,MATCH($B$26,C$6:C$24,-1),0,2,1))),"")</f>
        <v>17.129903537242008</v>
      </c>
      <c r="D25" s="17" t="str">
        <f t="shared" ref="D25:K25" ca="1" si="0">IFERROR(FORECAST(LOG10($B$26),OFFSET($B$5,MATCH($B$26,D$6:D$24,-1),0,2,1),LOG10(OFFSET(D$5,MATCH($B$26,D$6:D$24,-1),0,2,1))),"")</f>
        <v/>
      </c>
      <c r="E25" s="17">
        <f t="shared" ca="1" si="0"/>
        <v>16.44313215451432</v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8" t="str">
        <f t="shared" ca="1" si="0"/>
        <v/>
      </c>
      <c r="L25" s="34"/>
      <c r="M25" s="34"/>
      <c r="N25" s="35" t="s">
        <v>29</v>
      </c>
      <c r="O25" s="18">
        <f ca="1">IFERROR(FORECAST(LOG10($N$26),OFFSET($N$5,MATCH($N$26,O$6:O$24,-1),0,2,1),LOG10(OFFSET(O$5,MATCH($N$26,O$6:O$24,-1),0,2,1))),"")</f>
        <v>14.373176335060542</v>
      </c>
      <c r="P25" s="18" t="str">
        <f t="shared" ref="P25:V25" ca="1" si="1">IFERROR(FORECAST(LOG10($N$26),OFFSET($N$5,MATCH($N$26,P$6:P$24,-1),0,2,1),LOG10(OFFSET(P$5,MATCH($N$26,P$6:P$24,-1),0,2,1))),"")</f>
        <v/>
      </c>
      <c r="Q25" s="18">
        <f t="shared" ca="1" si="1"/>
        <v>12.931245670910144</v>
      </c>
      <c r="R25" s="18" t="str">
        <f t="shared" ca="1" si="1"/>
        <v/>
      </c>
      <c r="S25" s="18" t="str">
        <f t="shared" ca="1" si="1"/>
        <v/>
      </c>
      <c r="T25" s="18" t="str">
        <f t="shared" ca="1" si="1"/>
        <v/>
      </c>
      <c r="U25" s="18" t="str">
        <f t="shared" ca="1" si="1"/>
        <v/>
      </c>
      <c r="V25" s="18" t="str">
        <f t="shared" ca="1" si="1"/>
        <v/>
      </c>
      <c r="W25" s="18" t="str">
        <f ca="1">IFERROR(FORECAST(LOG10($N$26),OFFSET($N$5,MATCH($N$26,W$6:W$24,-1),0,2,1),LOG10(OFFSET(W$5,MATCH($N$26,W$6:W$24,-1),0,2,1))),"")</f>
        <v/>
      </c>
      <c r="X25" s="34"/>
      <c r="Y25" s="34"/>
    </row>
    <row r="26" spans="2:25">
      <c r="B26" s="36">
        <v>0.01</v>
      </c>
      <c r="N26" s="36">
        <v>0.01</v>
      </c>
    </row>
  </sheetData>
  <mergeCells count="4">
    <mergeCell ref="B4:B5"/>
    <mergeCell ref="C4:K4"/>
    <mergeCell ref="N4:N5"/>
    <mergeCell ref="O4:W4"/>
  </mergeCells>
  <phoneticPr fontId="10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PDSCH Summary</vt:lpstr>
      <vt:lpstr>PDCCH Summary</vt:lpstr>
      <vt:lpstr>PDSCH Test 1 FDD</vt:lpstr>
      <vt:lpstr>PDSCH Test 1 TDD</vt:lpstr>
      <vt:lpstr>PDSCH Test 2 FDD</vt:lpstr>
      <vt:lpstr>PDSCH Test 2 TDD</vt:lpstr>
      <vt:lpstr>PDCCH Test 1 FDD</vt:lpstr>
      <vt:lpstr>PDCCH Test 1 TDD</vt:lpstr>
      <vt:lpstr>PDCCH Test 2 FDD</vt:lpstr>
      <vt:lpstr>PDCCH Test 2 TDD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user</dc:creator>
  <cp:keywords>CTPClassification=CTP_PUBLIC:VisualMarkings=, CTPClassification=CTP_NT</cp:keywords>
  <cp:lastModifiedBy>Intel user</cp:lastModifiedBy>
  <dcterms:created xsi:type="dcterms:W3CDTF">2017-11-06T07:10:19Z</dcterms:created>
  <dcterms:modified xsi:type="dcterms:W3CDTF">2018-04-17T00:44:34Z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0c5434b1-cb30-4c14-85c0-9751558de5fd</vt:lpwstr>
  </property>
  <property fmtid="{D5CDD505-2E9C-101B-9397-08002B2CF9AE}" pid="3" name="CTP_TimeStamp">
    <vt:lpwstr>2018-04-17 00:44:34Z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2015_ms_pID_725343">
    <vt:lpwstr>(3)/ZuEEuArV7IrDg5Pc8FlcJHh5bWzcs4531hclGy60q/R9CS7UHTpdXyYbFdGrGhdV6zzSB7S
qJFFftDRpG80lIFuENeLOdx2JdAo61us1BXlWw0888smxOCreAR4ZylO/HEtJ70v0DyjS7t5
5ZjVaJ51sBWteucInuasRNfCjw4/c72Vmf/OMMQH0W0TzzMIQHsJTnwZXt9jCGYiRkuSJbc+
1lAoOFfRL07G1Kuufx</vt:lpwstr>
  </property>
  <property fmtid="{D5CDD505-2E9C-101B-9397-08002B2CF9AE}" pid="8" name="_2015_ms_pID_7253431">
    <vt:lpwstr>ub+Xi9WEho5RwT/1/egof0zLI404+P/LIpb/TmFJqv52NiVZ84Z/nZ
0ip8+lFa/LJO9hF+vpGktaqSfjudCKJmW1xf8Z+ZATKqboW1f/PFLZH2bSFZzLXSEa1VQ6cI
wsbfrSS7wppitiaQ+xqBIY+lkX2zAV+1jxv5MF7VxSfzZprKpNIU1qxlU88WhW9E6GivBcND
EeOl4iu5iqcHWR5cdj+CKR7yw12MQsV9x42L</vt:lpwstr>
  </property>
  <property fmtid="{D5CDD505-2E9C-101B-9397-08002B2CF9AE}" pid="9" name="_NewReviewCycle">
    <vt:lpwstr/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1523836893</vt:lpwstr>
  </property>
  <property fmtid="{D5CDD505-2E9C-101B-9397-08002B2CF9AE}" pid="15" name="CTPClassification">
    <vt:lpwstr>CTP_NT</vt:lpwstr>
  </property>
</Properties>
</file>